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80" windowWidth="14805" windowHeight="7920" tabRatio="869" activeTab="2"/>
  </bookViews>
  <sheets>
    <sheet name="tot" sheetId="1" r:id="rId1"/>
    <sheet name="agric" sheetId="2" r:id="rId2"/>
    <sheet name="estraz minerali" sheetId="3" r:id="rId3"/>
    <sheet name="att manif" sheetId="4" r:id="rId4"/>
    <sheet name="energia" sheetId="5" r:id="rId5"/>
    <sheet name="acqua" sheetId="6" r:id="rId6"/>
    <sheet name="costruz" sheetId="7" r:id="rId7"/>
    <sheet name="commercio" sheetId="8" r:id="rId8"/>
    <sheet name="trasporto" sheetId="9" r:id="rId9"/>
    <sheet name="alloggio" sheetId="10" r:id="rId10"/>
    <sheet name="info comunic" sheetId="11" r:id="rId11"/>
    <sheet name="att finanz" sheetId="12" r:id="rId12"/>
    <sheet name="att immobil" sheetId="13" r:id="rId13"/>
    <sheet name="att profess" sheetId="14" r:id="rId14"/>
    <sheet name="noleggio" sheetId="15" r:id="rId15"/>
    <sheet name="amm. pubbl" sheetId="16" r:id="rId16"/>
    <sheet name="istruzione" sheetId="17" r:id="rId17"/>
    <sheet name="sanità" sheetId="18" r:id="rId18"/>
    <sheet name="att artist" sheetId="19" r:id="rId19"/>
    <sheet name="altri servizi" sheetId="20" r:id="rId20"/>
    <sheet name="non classif" sheetId="21" r:id="rId21"/>
  </sheets>
  <calcPr calcId="145621"/>
</workbook>
</file>

<file path=xl/calcChain.xml><?xml version="1.0" encoding="utf-8"?>
<calcChain xmlns="http://schemas.openxmlformats.org/spreadsheetml/2006/main">
  <c r="J35" i="3" l="1"/>
  <c r="I35" i="3"/>
  <c r="H35" i="3"/>
  <c r="G35" i="3"/>
  <c r="J34" i="3"/>
  <c r="I34" i="3"/>
  <c r="H34" i="3"/>
  <c r="G34" i="3"/>
  <c r="J33" i="3"/>
  <c r="I33" i="3"/>
  <c r="H33" i="3"/>
  <c r="G33" i="3"/>
  <c r="J32" i="3"/>
  <c r="I32" i="3"/>
  <c r="H32" i="3"/>
  <c r="G32" i="3"/>
  <c r="J31" i="3"/>
  <c r="I31" i="3"/>
  <c r="H31" i="3"/>
  <c r="G31" i="3"/>
  <c r="J30" i="3"/>
  <c r="I30" i="3"/>
  <c r="H30" i="3"/>
  <c r="G30" i="3"/>
  <c r="J29" i="3"/>
  <c r="I29" i="3"/>
  <c r="H29" i="3"/>
  <c r="G29" i="3"/>
  <c r="J28" i="3"/>
  <c r="I28" i="3"/>
  <c r="H28" i="3"/>
  <c r="G28" i="3"/>
  <c r="J27" i="3"/>
  <c r="I27" i="3"/>
  <c r="H27" i="3"/>
  <c r="G27" i="3"/>
  <c r="J26" i="3"/>
  <c r="I26" i="3"/>
  <c r="H26" i="3"/>
  <c r="G26" i="3"/>
  <c r="J25" i="3"/>
  <c r="I25" i="3"/>
  <c r="H25" i="3"/>
  <c r="G25" i="3"/>
  <c r="J24" i="3"/>
  <c r="I24" i="3"/>
  <c r="H24" i="3"/>
  <c r="G24" i="3"/>
  <c r="J23" i="3"/>
  <c r="I23" i="3"/>
  <c r="H23" i="3"/>
  <c r="G23" i="3"/>
  <c r="J22" i="3"/>
  <c r="I22" i="3"/>
  <c r="H22" i="3"/>
  <c r="G22" i="3"/>
  <c r="J21" i="3"/>
  <c r="I21" i="3"/>
  <c r="H21" i="3"/>
  <c r="G21" i="3"/>
  <c r="J20" i="3"/>
  <c r="I20" i="3"/>
  <c r="H20" i="3"/>
  <c r="G20" i="3"/>
  <c r="J19" i="3"/>
  <c r="I19" i="3"/>
  <c r="H19" i="3"/>
  <c r="G19" i="3"/>
  <c r="J18" i="3"/>
  <c r="I18" i="3"/>
  <c r="H18" i="3"/>
  <c r="G18" i="3"/>
  <c r="J17" i="3"/>
  <c r="I17" i="3"/>
  <c r="H17" i="3"/>
  <c r="G17" i="3"/>
  <c r="J16" i="3"/>
  <c r="I16" i="3"/>
  <c r="H16" i="3"/>
  <c r="G16" i="3"/>
  <c r="J15" i="3"/>
  <c r="I15" i="3"/>
  <c r="H15" i="3"/>
  <c r="G15" i="3"/>
  <c r="J14" i="3"/>
  <c r="I14" i="3"/>
  <c r="H14" i="3"/>
  <c r="G14" i="3"/>
  <c r="J13" i="3"/>
  <c r="I13" i="3"/>
  <c r="H13" i="3"/>
  <c r="G13" i="3"/>
  <c r="J12" i="3"/>
  <c r="I12" i="3"/>
  <c r="H12" i="3"/>
  <c r="G12" i="3"/>
  <c r="J11" i="3"/>
  <c r="I11" i="3"/>
  <c r="H11" i="3"/>
  <c r="G11" i="3"/>
  <c r="J10" i="3"/>
  <c r="I10" i="3"/>
  <c r="H10" i="3"/>
  <c r="G10" i="3"/>
  <c r="J9" i="3"/>
  <c r="I9" i="3"/>
  <c r="H9" i="3"/>
  <c r="G9" i="3"/>
  <c r="J8" i="3"/>
  <c r="I8" i="3"/>
  <c r="H8" i="3"/>
  <c r="G8" i="3"/>
  <c r="J7" i="3"/>
  <c r="I7" i="3"/>
  <c r="H7" i="3"/>
  <c r="G7" i="3"/>
  <c r="J6" i="3"/>
  <c r="I6" i="3"/>
  <c r="H6" i="3"/>
  <c r="G6" i="3"/>
  <c r="J5" i="3"/>
  <c r="I5" i="3"/>
  <c r="H5" i="3"/>
  <c r="G5" i="3"/>
  <c r="J102" i="20" l="1"/>
  <c r="I102" i="20"/>
  <c r="H102" i="20"/>
  <c r="G102" i="20"/>
  <c r="J101" i="20"/>
  <c r="I101" i="20"/>
  <c r="H101" i="20"/>
  <c r="G101" i="20"/>
  <c r="J99" i="19"/>
  <c r="I99" i="19"/>
  <c r="H99" i="19"/>
  <c r="G99" i="19"/>
  <c r="J98" i="19"/>
  <c r="I98" i="19"/>
  <c r="H98" i="19"/>
  <c r="G98" i="19"/>
  <c r="J97" i="18"/>
  <c r="I97" i="18"/>
  <c r="H97" i="18"/>
  <c r="G97" i="18"/>
  <c r="J96" i="18"/>
  <c r="I96" i="18"/>
  <c r="H96" i="18"/>
  <c r="G96" i="18"/>
  <c r="J6" i="16"/>
  <c r="I6" i="16"/>
  <c r="H6" i="16"/>
  <c r="G6" i="16"/>
  <c r="J5" i="16"/>
  <c r="I5" i="16"/>
  <c r="H5" i="16"/>
  <c r="G5" i="16"/>
  <c r="J102" i="15"/>
  <c r="I102" i="15"/>
  <c r="H102" i="15"/>
  <c r="G102" i="15"/>
  <c r="J101" i="15"/>
  <c r="I101" i="15"/>
  <c r="H101" i="15"/>
  <c r="G101" i="15"/>
  <c r="J100" i="14"/>
  <c r="I100" i="14"/>
  <c r="H100" i="14"/>
  <c r="G100" i="14"/>
  <c r="J99" i="14"/>
  <c r="I99" i="14"/>
  <c r="H99" i="14"/>
  <c r="G99" i="14"/>
  <c r="J94" i="13"/>
  <c r="I94" i="13"/>
  <c r="H94" i="13"/>
  <c r="G94" i="13"/>
  <c r="J93" i="13"/>
  <c r="I93" i="13"/>
  <c r="H93" i="13"/>
  <c r="G93" i="13"/>
  <c r="I99" i="12"/>
  <c r="H99" i="12"/>
  <c r="G99" i="12"/>
  <c r="J99" i="12" s="1"/>
  <c r="I98" i="12"/>
  <c r="H98" i="12"/>
  <c r="G98" i="12"/>
  <c r="J98" i="12" s="1"/>
  <c r="G97" i="12"/>
  <c r="J97" i="12" s="1"/>
  <c r="H97" i="12"/>
  <c r="I97" i="12"/>
  <c r="I93" i="11"/>
  <c r="H93" i="11"/>
  <c r="G93" i="11"/>
  <c r="J93" i="11" s="1"/>
  <c r="I92" i="11"/>
  <c r="H92" i="11"/>
  <c r="G92" i="11"/>
  <c r="J92" i="11" s="1"/>
  <c r="I102" i="10"/>
  <c r="H102" i="10"/>
  <c r="G102" i="10"/>
  <c r="J102" i="10" s="1"/>
  <c r="I101" i="10"/>
  <c r="H101" i="10"/>
  <c r="G101" i="10"/>
  <c r="J101" i="10" s="1"/>
  <c r="I95" i="9"/>
  <c r="H95" i="9"/>
  <c r="G95" i="9"/>
  <c r="J95" i="9" s="1"/>
  <c r="I94" i="9"/>
  <c r="H94" i="9"/>
  <c r="G94" i="9"/>
  <c r="J94" i="9" s="1"/>
  <c r="I102" i="8"/>
  <c r="H102" i="8"/>
  <c r="G102" i="8"/>
  <c r="J102" i="8" s="1"/>
  <c r="J101" i="8"/>
  <c r="I101" i="8"/>
  <c r="H101" i="8"/>
  <c r="G101" i="8"/>
  <c r="J102" i="7"/>
  <c r="I102" i="7"/>
  <c r="H102" i="7"/>
  <c r="G102" i="7"/>
  <c r="J101" i="7"/>
  <c r="I101" i="7"/>
  <c r="H101" i="7"/>
  <c r="G101" i="7"/>
  <c r="J59" i="6"/>
  <c r="I59" i="6"/>
  <c r="H59" i="6"/>
  <c r="G59" i="6"/>
  <c r="J58" i="6"/>
  <c r="I58" i="6"/>
  <c r="H58" i="6"/>
  <c r="G58" i="6"/>
  <c r="J57" i="5"/>
  <c r="I57" i="5"/>
  <c r="H57" i="5"/>
  <c r="G57" i="5"/>
  <c r="J56" i="5"/>
  <c r="I56" i="5"/>
  <c r="H56" i="5"/>
  <c r="G56" i="5"/>
  <c r="J102" i="4"/>
  <c r="I102" i="4"/>
  <c r="H102" i="4"/>
  <c r="G102" i="4"/>
  <c r="J101" i="4"/>
  <c r="I101" i="4"/>
  <c r="H101" i="4"/>
  <c r="G101" i="4"/>
  <c r="I102" i="21" l="1"/>
  <c r="H102" i="21"/>
  <c r="G102" i="21"/>
  <c r="J102" i="21" s="1"/>
  <c r="I101" i="21"/>
  <c r="H101" i="21"/>
  <c r="G101" i="21"/>
  <c r="J101" i="21" s="1"/>
  <c r="I100" i="21" l="1"/>
  <c r="H100" i="21"/>
  <c r="G100" i="21"/>
  <c r="J100" i="21" s="1"/>
  <c r="I99" i="21"/>
  <c r="H99" i="21"/>
  <c r="G99" i="21"/>
  <c r="J99" i="21" s="1"/>
  <c r="I98" i="21"/>
  <c r="H98" i="21"/>
  <c r="G98" i="21"/>
  <c r="J98" i="21" s="1"/>
  <c r="I97" i="21"/>
  <c r="H97" i="21"/>
  <c r="G97" i="21"/>
  <c r="J97" i="21" s="1"/>
  <c r="I96" i="21"/>
  <c r="H96" i="21"/>
  <c r="G96" i="21"/>
  <c r="J96" i="21" s="1"/>
  <c r="I95" i="21"/>
  <c r="H95" i="21"/>
  <c r="G95" i="21"/>
  <c r="J95" i="21" s="1"/>
  <c r="I94" i="21"/>
  <c r="H94" i="21"/>
  <c r="G94" i="21"/>
  <c r="J94" i="21" s="1"/>
  <c r="I93" i="21"/>
  <c r="H93" i="21"/>
  <c r="G93" i="21"/>
  <c r="J93" i="21" s="1"/>
  <c r="I92" i="21"/>
  <c r="H92" i="21"/>
  <c r="G92" i="21"/>
  <c r="J92" i="21" s="1"/>
  <c r="I91" i="21"/>
  <c r="H91" i="21"/>
  <c r="G91" i="21"/>
  <c r="J91" i="21" s="1"/>
  <c r="I90" i="21"/>
  <c r="H90" i="21"/>
  <c r="G90" i="21"/>
  <c r="J90" i="21" s="1"/>
  <c r="I89" i="21"/>
  <c r="H89" i="21"/>
  <c r="G89" i="21"/>
  <c r="J89" i="21" s="1"/>
  <c r="I88" i="21"/>
  <c r="H88" i="21"/>
  <c r="G88" i="21"/>
  <c r="J88" i="21" s="1"/>
  <c r="I87" i="21"/>
  <c r="H87" i="21"/>
  <c r="G87" i="21"/>
  <c r="J87" i="21" s="1"/>
  <c r="I86" i="21"/>
  <c r="H86" i="21"/>
  <c r="G86" i="21"/>
  <c r="J86" i="21" s="1"/>
  <c r="I85" i="21"/>
  <c r="H85" i="21"/>
  <c r="G85" i="21"/>
  <c r="J85" i="21" s="1"/>
  <c r="I84" i="21"/>
  <c r="H84" i="21"/>
  <c r="G84" i="21"/>
  <c r="J84" i="21" s="1"/>
  <c r="I83" i="21"/>
  <c r="H83" i="21"/>
  <c r="G83" i="21"/>
  <c r="J83" i="21" s="1"/>
  <c r="I82" i="21"/>
  <c r="H82" i="21"/>
  <c r="G82" i="21"/>
  <c r="J82" i="21" s="1"/>
  <c r="I81" i="21"/>
  <c r="H81" i="21"/>
  <c r="G81" i="21"/>
  <c r="J81" i="21" s="1"/>
  <c r="I80" i="21"/>
  <c r="H80" i="21"/>
  <c r="G80" i="21"/>
  <c r="J80" i="21" s="1"/>
  <c r="I79" i="21"/>
  <c r="H79" i="21"/>
  <c r="G79" i="21"/>
  <c r="J79" i="21" s="1"/>
  <c r="I78" i="21"/>
  <c r="H78" i="21"/>
  <c r="G78" i="21"/>
  <c r="J78" i="21" s="1"/>
  <c r="I77" i="21"/>
  <c r="H77" i="21"/>
  <c r="G77" i="21"/>
  <c r="J77" i="21" s="1"/>
  <c r="I76" i="21"/>
  <c r="H76" i="21"/>
  <c r="G76" i="21"/>
  <c r="J76" i="21" s="1"/>
  <c r="I75" i="21"/>
  <c r="H75" i="21"/>
  <c r="G75" i="21"/>
  <c r="J75" i="21" s="1"/>
  <c r="I74" i="21"/>
  <c r="H74" i="21"/>
  <c r="G74" i="21"/>
  <c r="J74" i="21" s="1"/>
  <c r="I73" i="21"/>
  <c r="H73" i="21"/>
  <c r="G73" i="21"/>
  <c r="J73" i="21" s="1"/>
  <c r="I72" i="21"/>
  <c r="H72" i="21"/>
  <c r="G72" i="21"/>
  <c r="J72" i="21" s="1"/>
  <c r="I71" i="21"/>
  <c r="H71" i="21"/>
  <c r="G71" i="21"/>
  <c r="J71" i="21" s="1"/>
  <c r="I70" i="21"/>
  <c r="H70" i="21"/>
  <c r="G70" i="21"/>
  <c r="J70" i="21" s="1"/>
  <c r="I69" i="21"/>
  <c r="H69" i="21"/>
  <c r="G69" i="21"/>
  <c r="J69" i="21" s="1"/>
  <c r="I68" i="21"/>
  <c r="H68" i="21"/>
  <c r="G68" i="21"/>
  <c r="J68" i="21" s="1"/>
  <c r="I67" i="21"/>
  <c r="H67" i="21"/>
  <c r="G67" i="21"/>
  <c r="J67" i="21" s="1"/>
  <c r="I66" i="21"/>
  <c r="H66" i="21"/>
  <c r="G66" i="21"/>
  <c r="J66" i="21" s="1"/>
  <c r="I65" i="21"/>
  <c r="H65" i="21"/>
  <c r="G65" i="21"/>
  <c r="J65" i="21" s="1"/>
  <c r="I64" i="21"/>
  <c r="H64" i="21"/>
  <c r="G64" i="21"/>
  <c r="J64" i="21" s="1"/>
  <c r="I63" i="21"/>
  <c r="H63" i="21"/>
  <c r="G63" i="21"/>
  <c r="J63" i="21" s="1"/>
  <c r="G62" i="21"/>
  <c r="I61" i="21"/>
  <c r="H61" i="21"/>
  <c r="G61" i="21"/>
  <c r="J61" i="21" s="1"/>
  <c r="I60" i="21"/>
  <c r="H60" i="21"/>
  <c r="G60" i="21"/>
  <c r="J60" i="21" s="1"/>
  <c r="I59" i="21"/>
  <c r="H59" i="21"/>
  <c r="G59" i="21"/>
  <c r="J59" i="21" s="1"/>
  <c r="I58" i="21"/>
  <c r="H58" i="21"/>
  <c r="G58" i="21"/>
  <c r="J58" i="21" s="1"/>
  <c r="I57" i="21"/>
  <c r="H57" i="21"/>
  <c r="G57" i="21"/>
  <c r="J57" i="21" s="1"/>
  <c r="I56" i="21"/>
  <c r="H56" i="21"/>
  <c r="G56" i="21"/>
  <c r="J56" i="21" s="1"/>
  <c r="I55" i="21"/>
  <c r="H55" i="21"/>
  <c r="G55" i="21"/>
  <c r="J55" i="21" s="1"/>
  <c r="I54" i="21"/>
  <c r="H54" i="21"/>
  <c r="G54" i="21"/>
  <c r="J54" i="21" s="1"/>
  <c r="I53" i="21"/>
  <c r="H53" i="21"/>
  <c r="G53" i="21"/>
  <c r="J53" i="21" s="1"/>
  <c r="I52" i="21"/>
  <c r="H52" i="21"/>
  <c r="G52" i="21"/>
  <c r="J52" i="21" s="1"/>
  <c r="I51" i="21"/>
  <c r="H51" i="21"/>
  <c r="G51" i="21"/>
  <c r="J51" i="21" s="1"/>
  <c r="I50" i="21"/>
  <c r="H50" i="21"/>
  <c r="G50" i="21"/>
  <c r="J50" i="21" s="1"/>
  <c r="I49" i="21"/>
  <c r="H49" i="21"/>
  <c r="G49" i="21"/>
  <c r="J49" i="21" s="1"/>
  <c r="I48" i="21"/>
  <c r="H48" i="21"/>
  <c r="G48" i="21"/>
  <c r="J48" i="21" s="1"/>
  <c r="I47" i="21"/>
  <c r="H47" i="21"/>
  <c r="G47" i="21"/>
  <c r="J47" i="21" s="1"/>
  <c r="I46" i="21"/>
  <c r="H46" i="21"/>
  <c r="G46" i="21"/>
  <c r="J46" i="21" s="1"/>
  <c r="I45" i="21"/>
  <c r="H45" i="21"/>
  <c r="G45" i="21"/>
  <c r="J45" i="21" s="1"/>
  <c r="I44" i="21"/>
  <c r="H44" i="21"/>
  <c r="G44" i="21"/>
  <c r="J44" i="21" s="1"/>
  <c r="I43" i="21"/>
  <c r="H43" i="21"/>
  <c r="G43" i="21"/>
  <c r="J43" i="21" s="1"/>
  <c r="I42" i="21"/>
  <c r="H42" i="21"/>
  <c r="G42" i="21"/>
  <c r="J42" i="21" s="1"/>
  <c r="I41" i="21"/>
  <c r="H41" i="21"/>
  <c r="G41" i="21"/>
  <c r="J41" i="21" s="1"/>
  <c r="I40" i="21"/>
  <c r="H40" i="21"/>
  <c r="G40" i="21"/>
  <c r="J40" i="21" s="1"/>
  <c r="I39" i="21"/>
  <c r="H39" i="21"/>
  <c r="G39" i="21"/>
  <c r="J39" i="21" s="1"/>
  <c r="I38" i="21"/>
  <c r="H38" i="21"/>
  <c r="G38" i="21"/>
  <c r="J38" i="21" s="1"/>
  <c r="I37" i="21"/>
  <c r="H37" i="21"/>
  <c r="G37" i="21"/>
  <c r="J37" i="21" s="1"/>
  <c r="I36" i="21"/>
  <c r="H36" i="21"/>
  <c r="G36" i="21"/>
  <c r="J36" i="21" s="1"/>
  <c r="I35" i="21"/>
  <c r="H35" i="21"/>
  <c r="G35" i="21"/>
  <c r="J35" i="21" s="1"/>
  <c r="I34" i="21"/>
  <c r="H34" i="21"/>
  <c r="G34" i="21"/>
  <c r="J34" i="21" s="1"/>
  <c r="I33" i="21"/>
  <c r="H33" i="21"/>
  <c r="G33" i="21"/>
  <c r="J33" i="21" s="1"/>
  <c r="I32" i="21"/>
  <c r="H32" i="21"/>
  <c r="G32" i="21"/>
  <c r="J32" i="21" s="1"/>
  <c r="I31" i="21"/>
  <c r="H31" i="21"/>
  <c r="G31" i="21"/>
  <c r="J31" i="21" s="1"/>
  <c r="I30" i="21"/>
  <c r="H30" i="21"/>
  <c r="G30" i="21"/>
  <c r="J30" i="21" s="1"/>
  <c r="I29" i="21"/>
  <c r="H29" i="21"/>
  <c r="G29" i="21"/>
  <c r="J29" i="21" s="1"/>
  <c r="I28" i="21"/>
  <c r="H28" i="21"/>
  <c r="G28" i="21"/>
  <c r="J28" i="21" s="1"/>
  <c r="I27" i="21"/>
  <c r="H27" i="21"/>
  <c r="G27" i="21"/>
  <c r="J27" i="21" s="1"/>
  <c r="I26" i="21"/>
  <c r="H26" i="21"/>
  <c r="G26" i="21"/>
  <c r="J26" i="21" s="1"/>
  <c r="I25" i="21"/>
  <c r="H25" i="21"/>
  <c r="G25" i="21"/>
  <c r="J25" i="21" s="1"/>
  <c r="I24" i="21"/>
  <c r="H24" i="21"/>
  <c r="G24" i="21"/>
  <c r="J24" i="21" s="1"/>
  <c r="I23" i="21"/>
  <c r="H23" i="21"/>
  <c r="G23" i="21"/>
  <c r="J23" i="21" s="1"/>
  <c r="I22" i="21"/>
  <c r="H22" i="21"/>
  <c r="G22" i="21"/>
  <c r="J22" i="21" s="1"/>
  <c r="I21" i="21"/>
  <c r="H21" i="21"/>
  <c r="G21" i="21"/>
  <c r="J21" i="21" s="1"/>
  <c r="I20" i="21"/>
  <c r="H20" i="21"/>
  <c r="G20" i="21"/>
  <c r="J20" i="21" s="1"/>
  <c r="I19" i="21"/>
  <c r="H19" i="21"/>
  <c r="G19" i="21"/>
  <c r="J19" i="21" s="1"/>
  <c r="I18" i="21"/>
  <c r="H18" i="21"/>
  <c r="G18" i="21"/>
  <c r="J18" i="21" s="1"/>
  <c r="I17" i="21"/>
  <c r="H17" i="21"/>
  <c r="G17" i="21"/>
  <c r="J17" i="21" s="1"/>
  <c r="I16" i="21"/>
  <c r="H16" i="21"/>
  <c r="G16" i="21"/>
  <c r="J16" i="21" s="1"/>
  <c r="I15" i="21"/>
  <c r="H15" i="21"/>
  <c r="G15" i="21"/>
  <c r="J15" i="21" s="1"/>
  <c r="I14" i="21"/>
  <c r="H14" i="21"/>
  <c r="G14" i="21"/>
  <c r="J14" i="21" s="1"/>
  <c r="I13" i="21"/>
  <c r="H13" i="21"/>
  <c r="G13" i="21"/>
  <c r="J13" i="21" s="1"/>
  <c r="I12" i="21"/>
  <c r="H12" i="21"/>
  <c r="G12" i="21"/>
  <c r="J12" i="21" s="1"/>
  <c r="I11" i="21"/>
  <c r="H11" i="21"/>
  <c r="G11" i="21"/>
  <c r="J11" i="21" s="1"/>
  <c r="I10" i="21"/>
  <c r="H10" i="21"/>
  <c r="G10" i="21"/>
  <c r="J10" i="21" s="1"/>
  <c r="I9" i="21"/>
  <c r="H9" i="21"/>
  <c r="G9" i="21"/>
  <c r="J9" i="21" s="1"/>
  <c r="I8" i="21"/>
  <c r="H8" i="21"/>
  <c r="G8" i="21"/>
  <c r="J8" i="21" s="1"/>
  <c r="I7" i="21"/>
  <c r="H7" i="21"/>
  <c r="G7" i="21"/>
  <c r="J7" i="21" s="1"/>
  <c r="I6" i="21"/>
  <c r="H6" i="21"/>
  <c r="G6" i="21"/>
  <c r="J6" i="21" s="1"/>
  <c r="I5" i="21"/>
  <c r="H5" i="21"/>
  <c r="G5" i="21"/>
  <c r="J5" i="21" s="1"/>
  <c r="I100" i="20"/>
  <c r="H100" i="20"/>
  <c r="G100" i="20"/>
  <c r="J100" i="20" s="1"/>
  <c r="I99" i="20"/>
  <c r="H99" i="20"/>
  <c r="G99" i="20"/>
  <c r="J99" i="20" s="1"/>
  <c r="I98" i="20"/>
  <c r="H98" i="20"/>
  <c r="G98" i="20"/>
  <c r="J98" i="20" s="1"/>
  <c r="I97" i="20"/>
  <c r="H97" i="20"/>
  <c r="G97" i="20"/>
  <c r="J97" i="20" s="1"/>
  <c r="I96" i="20"/>
  <c r="H96" i="20"/>
  <c r="G96" i="20"/>
  <c r="J96" i="20" s="1"/>
  <c r="I95" i="20"/>
  <c r="H95" i="20"/>
  <c r="G95" i="20"/>
  <c r="J95" i="20" s="1"/>
  <c r="I94" i="20"/>
  <c r="H94" i="20"/>
  <c r="G94" i="20"/>
  <c r="J94" i="20" s="1"/>
  <c r="I93" i="20"/>
  <c r="H93" i="20"/>
  <c r="G93" i="20"/>
  <c r="J93" i="20" s="1"/>
  <c r="I92" i="20"/>
  <c r="H92" i="20"/>
  <c r="G92" i="20"/>
  <c r="J92" i="20" s="1"/>
  <c r="I91" i="20"/>
  <c r="H91" i="20"/>
  <c r="G91" i="20"/>
  <c r="J91" i="20" s="1"/>
  <c r="I90" i="20"/>
  <c r="H90" i="20"/>
  <c r="G90" i="20"/>
  <c r="J90" i="20" s="1"/>
  <c r="I89" i="20"/>
  <c r="H89" i="20"/>
  <c r="G89" i="20"/>
  <c r="J89" i="20" s="1"/>
  <c r="I88" i="20"/>
  <c r="H88" i="20"/>
  <c r="G88" i="20"/>
  <c r="J88" i="20" s="1"/>
  <c r="I87" i="20"/>
  <c r="H87" i="20"/>
  <c r="G87" i="20"/>
  <c r="J87" i="20" s="1"/>
  <c r="I86" i="20"/>
  <c r="H86" i="20"/>
  <c r="G86" i="20"/>
  <c r="J86" i="20" s="1"/>
  <c r="I85" i="20"/>
  <c r="H85" i="20"/>
  <c r="G85" i="20"/>
  <c r="J85" i="20" s="1"/>
  <c r="I84" i="20"/>
  <c r="H84" i="20"/>
  <c r="G84" i="20"/>
  <c r="J84" i="20" s="1"/>
  <c r="I83" i="20"/>
  <c r="H83" i="20"/>
  <c r="G83" i="20"/>
  <c r="J83" i="20" s="1"/>
  <c r="I82" i="20"/>
  <c r="H82" i="20"/>
  <c r="G82" i="20"/>
  <c r="J82" i="20" s="1"/>
  <c r="I81" i="20"/>
  <c r="H81" i="20"/>
  <c r="G81" i="20"/>
  <c r="J81" i="20" s="1"/>
  <c r="I80" i="20"/>
  <c r="H80" i="20"/>
  <c r="G80" i="20"/>
  <c r="J80" i="20" s="1"/>
  <c r="I79" i="20"/>
  <c r="H79" i="20"/>
  <c r="G79" i="20"/>
  <c r="J79" i="20" s="1"/>
  <c r="I78" i="20"/>
  <c r="H78" i="20"/>
  <c r="G78" i="20"/>
  <c r="J78" i="20" s="1"/>
  <c r="I77" i="20"/>
  <c r="H77" i="20"/>
  <c r="G77" i="20"/>
  <c r="J77" i="20" s="1"/>
  <c r="I76" i="20"/>
  <c r="H76" i="20"/>
  <c r="G76" i="20"/>
  <c r="J76" i="20" s="1"/>
  <c r="I75" i="20"/>
  <c r="H75" i="20"/>
  <c r="G75" i="20"/>
  <c r="J75" i="20" s="1"/>
  <c r="I74" i="20"/>
  <c r="H74" i="20"/>
  <c r="G74" i="20"/>
  <c r="J74" i="20" s="1"/>
  <c r="I73" i="20"/>
  <c r="H73" i="20"/>
  <c r="G73" i="20"/>
  <c r="J73" i="20" s="1"/>
  <c r="I72" i="20"/>
  <c r="H72" i="20"/>
  <c r="G72" i="20"/>
  <c r="J72" i="20" s="1"/>
  <c r="I71" i="20"/>
  <c r="H71" i="20"/>
  <c r="G71" i="20"/>
  <c r="J71" i="20" s="1"/>
  <c r="I70" i="20"/>
  <c r="H70" i="20"/>
  <c r="G70" i="20"/>
  <c r="J70" i="20" s="1"/>
  <c r="I69" i="20"/>
  <c r="H69" i="20"/>
  <c r="G69" i="20"/>
  <c r="J69" i="20" s="1"/>
  <c r="I68" i="20"/>
  <c r="H68" i="20"/>
  <c r="G68" i="20"/>
  <c r="J68" i="20" s="1"/>
  <c r="I67" i="20"/>
  <c r="H67" i="20"/>
  <c r="G67" i="20"/>
  <c r="J67" i="20" s="1"/>
  <c r="I66" i="20"/>
  <c r="H66" i="20"/>
  <c r="G66" i="20"/>
  <c r="J66" i="20" s="1"/>
  <c r="I65" i="20"/>
  <c r="H65" i="20"/>
  <c r="G65" i="20"/>
  <c r="J65" i="20" s="1"/>
  <c r="I64" i="20"/>
  <c r="H64" i="20"/>
  <c r="G64" i="20"/>
  <c r="J64" i="20" s="1"/>
  <c r="I63" i="20"/>
  <c r="H63" i="20"/>
  <c r="G63" i="20"/>
  <c r="J63" i="20" s="1"/>
  <c r="I62" i="20"/>
  <c r="H62" i="20"/>
  <c r="G62" i="20"/>
  <c r="J62" i="20" s="1"/>
  <c r="I61" i="20"/>
  <c r="H61" i="20"/>
  <c r="G61" i="20"/>
  <c r="J61" i="20" s="1"/>
  <c r="I60" i="20"/>
  <c r="H60" i="20"/>
  <c r="G60" i="20"/>
  <c r="J60" i="20" s="1"/>
  <c r="I59" i="20"/>
  <c r="H59" i="20"/>
  <c r="G59" i="20"/>
  <c r="J59" i="20" s="1"/>
  <c r="I58" i="20"/>
  <c r="H58" i="20"/>
  <c r="G58" i="20"/>
  <c r="J58" i="20" s="1"/>
  <c r="I57" i="20"/>
  <c r="H57" i="20"/>
  <c r="G57" i="20"/>
  <c r="J57" i="20" s="1"/>
  <c r="I56" i="20"/>
  <c r="H56" i="20"/>
  <c r="G56" i="20"/>
  <c r="J56" i="20" s="1"/>
  <c r="I55" i="20"/>
  <c r="H55" i="20"/>
  <c r="G55" i="20"/>
  <c r="J55" i="20" s="1"/>
  <c r="I54" i="20"/>
  <c r="H54" i="20"/>
  <c r="G54" i="20"/>
  <c r="J54" i="20" s="1"/>
  <c r="I53" i="20"/>
  <c r="H53" i="20"/>
  <c r="G53" i="20"/>
  <c r="J53" i="20" s="1"/>
  <c r="I52" i="20"/>
  <c r="H52" i="20"/>
  <c r="G52" i="20"/>
  <c r="J52" i="20" s="1"/>
  <c r="I51" i="20"/>
  <c r="H51" i="20"/>
  <c r="G51" i="20"/>
  <c r="J51" i="20" s="1"/>
  <c r="I50" i="20"/>
  <c r="H50" i="20"/>
  <c r="G50" i="20"/>
  <c r="J50" i="20" s="1"/>
  <c r="I49" i="20"/>
  <c r="H49" i="20"/>
  <c r="G49" i="20"/>
  <c r="J49" i="20" s="1"/>
  <c r="I48" i="20"/>
  <c r="H48" i="20"/>
  <c r="G48" i="20"/>
  <c r="J48" i="20" s="1"/>
  <c r="I47" i="20"/>
  <c r="H47" i="20"/>
  <c r="G47" i="20"/>
  <c r="J47" i="20" s="1"/>
  <c r="I46" i="20"/>
  <c r="H46" i="20"/>
  <c r="G46" i="20"/>
  <c r="J46" i="20" s="1"/>
  <c r="I45" i="20"/>
  <c r="H45" i="20"/>
  <c r="G45" i="20"/>
  <c r="J45" i="20" s="1"/>
  <c r="I44" i="20"/>
  <c r="H44" i="20"/>
  <c r="G44" i="20"/>
  <c r="J44" i="20" s="1"/>
  <c r="I43" i="20"/>
  <c r="H43" i="20"/>
  <c r="G43" i="20"/>
  <c r="J43" i="20" s="1"/>
  <c r="I42" i="20"/>
  <c r="H42" i="20"/>
  <c r="G42" i="20"/>
  <c r="J42" i="20" s="1"/>
  <c r="I41" i="20"/>
  <c r="H41" i="20"/>
  <c r="G41" i="20"/>
  <c r="J41" i="20" s="1"/>
  <c r="I40" i="20"/>
  <c r="H40" i="20"/>
  <c r="G40" i="20"/>
  <c r="J40" i="20" s="1"/>
  <c r="I39" i="20"/>
  <c r="H39" i="20"/>
  <c r="G39" i="20"/>
  <c r="J39" i="20" s="1"/>
  <c r="I38" i="20"/>
  <c r="H38" i="20"/>
  <c r="G38" i="20"/>
  <c r="J38" i="20" s="1"/>
  <c r="I37" i="20"/>
  <c r="H37" i="20"/>
  <c r="G37" i="20"/>
  <c r="J37" i="20" s="1"/>
  <c r="I36" i="20"/>
  <c r="H36" i="20"/>
  <c r="G36" i="20"/>
  <c r="J36" i="20" s="1"/>
  <c r="I35" i="20"/>
  <c r="H35" i="20"/>
  <c r="G35" i="20"/>
  <c r="J35" i="20" s="1"/>
  <c r="I34" i="20"/>
  <c r="H34" i="20"/>
  <c r="G34" i="20"/>
  <c r="J34" i="20" s="1"/>
  <c r="I33" i="20"/>
  <c r="H33" i="20"/>
  <c r="G33" i="20"/>
  <c r="J33" i="20" s="1"/>
  <c r="I32" i="20"/>
  <c r="H32" i="20"/>
  <c r="G32" i="20"/>
  <c r="J32" i="20" s="1"/>
  <c r="I31" i="20"/>
  <c r="H31" i="20"/>
  <c r="G31" i="20"/>
  <c r="J31" i="20" s="1"/>
  <c r="I30" i="20"/>
  <c r="H30" i="20"/>
  <c r="G30" i="20"/>
  <c r="J30" i="20" s="1"/>
  <c r="I29" i="20"/>
  <c r="H29" i="20"/>
  <c r="G29" i="20"/>
  <c r="J29" i="20" s="1"/>
  <c r="I28" i="20"/>
  <c r="H28" i="20"/>
  <c r="G28" i="20"/>
  <c r="J28" i="20" s="1"/>
  <c r="I27" i="20"/>
  <c r="H27" i="20"/>
  <c r="G27" i="20"/>
  <c r="J27" i="20" s="1"/>
  <c r="I26" i="20"/>
  <c r="H26" i="20"/>
  <c r="G26" i="20"/>
  <c r="J26" i="20" s="1"/>
  <c r="I25" i="20"/>
  <c r="H25" i="20"/>
  <c r="G25" i="20"/>
  <c r="J25" i="20" s="1"/>
  <c r="I24" i="20"/>
  <c r="H24" i="20"/>
  <c r="G24" i="20"/>
  <c r="J24" i="20" s="1"/>
  <c r="I23" i="20"/>
  <c r="H23" i="20"/>
  <c r="G23" i="20"/>
  <c r="J23" i="20" s="1"/>
  <c r="I22" i="20"/>
  <c r="H22" i="20"/>
  <c r="G22" i="20"/>
  <c r="J22" i="20" s="1"/>
  <c r="I21" i="20"/>
  <c r="H21" i="20"/>
  <c r="G21" i="20"/>
  <c r="J21" i="20" s="1"/>
  <c r="I20" i="20"/>
  <c r="H20" i="20"/>
  <c r="G20" i="20"/>
  <c r="J20" i="20" s="1"/>
  <c r="I19" i="20"/>
  <c r="H19" i="20"/>
  <c r="G19" i="20"/>
  <c r="J19" i="20" s="1"/>
  <c r="I18" i="20"/>
  <c r="H18" i="20"/>
  <c r="G18" i="20"/>
  <c r="J18" i="20" s="1"/>
  <c r="I17" i="20"/>
  <c r="H17" i="20"/>
  <c r="G17" i="20"/>
  <c r="J17" i="20" s="1"/>
  <c r="I16" i="20"/>
  <c r="H16" i="20"/>
  <c r="G16" i="20"/>
  <c r="J16" i="20" s="1"/>
  <c r="I15" i="20"/>
  <c r="H15" i="20"/>
  <c r="G15" i="20"/>
  <c r="J15" i="20" s="1"/>
  <c r="I14" i="20"/>
  <c r="H14" i="20"/>
  <c r="G14" i="20"/>
  <c r="J14" i="20" s="1"/>
  <c r="I13" i="20"/>
  <c r="H13" i="20"/>
  <c r="G13" i="20"/>
  <c r="J13" i="20" s="1"/>
  <c r="I12" i="20"/>
  <c r="H12" i="20"/>
  <c r="G12" i="20"/>
  <c r="J12" i="20" s="1"/>
  <c r="I11" i="20"/>
  <c r="H11" i="20"/>
  <c r="G11" i="20"/>
  <c r="J11" i="20" s="1"/>
  <c r="I10" i="20"/>
  <c r="H10" i="20"/>
  <c r="G10" i="20"/>
  <c r="J10" i="20" s="1"/>
  <c r="I9" i="20"/>
  <c r="H9" i="20"/>
  <c r="G9" i="20"/>
  <c r="J9" i="20" s="1"/>
  <c r="I8" i="20"/>
  <c r="H8" i="20"/>
  <c r="G8" i="20"/>
  <c r="J8" i="20" s="1"/>
  <c r="I7" i="20"/>
  <c r="H7" i="20"/>
  <c r="G7" i="20"/>
  <c r="J7" i="20" s="1"/>
  <c r="I6" i="20"/>
  <c r="H6" i="20"/>
  <c r="G6" i="20"/>
  <c r="J6" i="20" s="1"/>
  <c r="I5" i="20"/>
  <c r="H5" i="20"/>
  <c r="G5" i="20"/>
  <c r="J5" i="20" s="1"/>
  <c r="I97" i="19"/>
  <c r="H97" i="19"/>
  <c r="G97" i="19"/>
  <c r="J97" i="19" s="1"/>
  <c r="I96" i="19"/>
  <c r="H96" i="19"/>
  <c r="G96" i="19"/>
  <c r="J96" i="19" s="1"/>
  <c r="I95" i="19"/>
  <c r="H95" i="19"/>
  <c r="G95" i="19"/>
  <c r="J95" i="19" s="1"/>
  <c r="I94" i="19"/>
  <c r="H94" i="19"/>
  <c r="G94" i="19"/>
  <c r="J94" i="19" s="1"/>
  <c r="I93" i="19"/>
  <c r="H93" i="19"/>
  <c r="G93" i="19"/>
  <c r="J93" i="19" s="1"/>
  <c r="I92" i="19"/>
  <c r="H92" i="19"/>
  <c r="G92" i="19"/>
  <c r="J92" i="19" s="1"/>
  <c r="I91" i="19"/>
  <c r="H91" i="19"/>
  <c r="G91" i="19"/>
  <c r="J91" i="19" s="1"/>
  <c r="I90" i="19"/>
  <c r="H90" i="19"/>
  <c r="G90" i="19"/>
  <c r="J90" i="19" s="1"/>
  <c r="I89" i="19"/>
  <c r="H89" i="19"/>
  <c r="G89" i="19"/>
  <c r="J89" i="19" s="1"/>
  <c r="I88" i="19"/>
  <c r="H88" i="19"/>
  <c r="G88" i="19"/>
  <c r="J88" i="19" s="1"/>
  <c r="I87" i="19"/>
  <c r="H87" i="19"/>
  <c r="G87" i="19"/>
  <c r="J87" i="19" s="1"/>
  <c r="I86" i="19"/>
  <c r="H86" i="19"/>
  <c r="G86" i="19"/>
  <c r="J86" i="19" s="1"/>
  <c r="I85" i="19"/>
  <c r="H85" i="19"/>
  <c r="G85" i="19"/>
  <c r="J85" i="19" s="1"/>
  <c r="I84" i="19"/>
  <c r="H84" i="19"/>
  <c r="G84" i="19"/>
  <c r="J84" i="19" s="1"/>
  <c r="I83" i="19"/>
  <c r="H83" i="19"/>
  <c r="G83" i="19"/>
  <c r="J83" i="19" s="1"/>
  <c r="I82" i="19"/>
  <c r="H82" i="19"/>
  <c r="G82" i="19"/>
  <c r="J82" i="19" s="1"/>
  <c r="I81" i="19"/>
  <c r="H81" i="19"/>
  <c r="G81" i="19"/>
  <c r="J81" i="19" s="1"/>
  <c r="I80" i="19"/>
  <c r="H80" i="19"/>
  <c r="G80" i="19"/>
  <c r="J80" i="19" s="1"/>
  <c r="I79" i="19"/>
  <c r="H79" i="19"/>
  <c r="G79" i="19"/>
  <c r="J79" i="19" s="1"/>
  <c r="I78" i="19"/>
  <c r="H78" i="19"/>
  <c r="G78" i="19"/>
  <c r="J78" i="19" s="1"/>
  <c r="I77" i="19"/>
  <c r="H77" i="19"/>
  <c r="G77" i="19"/>
  <c r="J77" i="19" s="1"/>
  <c r="I76" i="19"/>
  <c r="H76" i="19"/>
  <c r="G76" i="19"/>
  <c r="J76" i="19" s="1"/>
  <c r="I75" i="19"/>
  <c r="H75" i="19"/>
  <c r="G75" i="19"/>
  <c r="J75" i="19" s="1"/>
  <c r="I74" i="19"/>
  <c r="H74" i="19"/>
  <c r="G74" i="19"/>
  <c r="J74" i="19" s="1"/>
  <c r="I73" i="19"/>
  <c r="H73" i="19"/>
  <c r="G73" i="19"/>
  <c r="J73" i="19" s="1"/>
  <c r="I72" i="19"/>
  <c r="H72" i="19"/>
  <c r="G72" i="19"/>
  <c r="J72" i="19" s="1"/>
  <c r="I71" i="19"/>
  <c r="H71" i="19"/>
  <c r="G71" i="19"/>
  <c r="J71" i="19" s="1"/>
  <c r="I70" i="19"/>
  <c r="H70" i="19"/>
  <c r="G70" i="19"/>
  <c r="J70" i="19" s="1"/>
  <c r="I69" i="19"/>
  <c r="H69" i="19"/>
  <c r="G69" i="19"/>
  <c r="J69" i="19" s="1"/>
  <c r="I68" i="19"/>
  <c r="H68" i="19"/>
  <c r="G68" i="19"/>
  <c r="J68" i="19" s="1"/>
  <c r="I67" i="19"/>
  <c r="H67" i="19"/>
  <c r="G67" i="19"/>
  <c r="J67" i="19" s="1"/>
  <c r="I66" i="19"/>
  <c r="H66" i="19"/>
  <c r="G66" i="19"/>
  <c r="J66" i="19" s="1"/>
  <c r="I65" i="19"/>
  <c r="H65" i="19"/>
  <c r="G65" i="19"/>
  <c r="J65" i="19" s="1"/>
  <c r="I64" i="19"/>
  <c r="H64" i="19"/>
  <c r="G64" i="19"/>
  <c r="J64" i="19" s="1"/>
  <c r="I63" i="19"/>
  <c r="H63" i="19"/>
  <c r="G63" i="19"/>
  <c r="J63" i="19" s="1"/>
  <c r="I62" i="19"/>
  <c r="H62" i="19"/>
  <c r="G62" i="19"/>
  <c r="J62" i="19" s="1"/>
  <c r="I61" i="19"/>
  <c r="H61" i="19"/>
  <c r="G61" i="19"/>
  <c r="J61" i="19" s="1"/>
  <c r="I60" i="19"/>
  <c r="H60" i="19"/>
  <c r="G60" i="19"/>
  <c r="J60" i="19" s="1"/>
  <c r="I59" i="19"/>
  <c r="H59" i="19"/>
  <c r="G59" i="19"/>
  <c r="J59" i="19" s="1"/>
  <c r="I58" i="19"/>
  <c r="H58" i="19"/>
  <c r="G58" i="19"/>
  <c r="J58" i="19" s="1"/>
  <c r="I57" i="19"/>
  <c r="H57" i="19"/>
  <c r="G57" i="19"/>
  <c r="J57" i="19" s="1"/>
  <c r="I56" i="19"/>
  <c r="H56" i="19"/>
  <c r="G56" i="19"/>
  <c r="J56" i="19" s="1"/>
  <c r="I55" i="19"/>
  <c r="H55" i="19"/>
  <c r="G55" i="19"/>
  <c r="J55" i="19" s="1"/>
  <c r="I54" i="19"/>
  <c r="H54" i="19"/>
  <c r="G54" i="19"/>
  <c r="J54" i="19" s="1"/>
  <c r="I53" i="19"/>
  <c r="H53" i="19"/>
  <c r="G53" i="19"/>
  <c r="J53" i="19" s="1"/>
  <c r="I52" i="19"/>
  <c r="H52" i="19"/>
  <c r="G52" i="19"/>
  <c r="J52" i="19" s="1"/>
  <c r="I51" i="19"/>
  <c r="H51" i="19"/>
  <c r="G51" i="19"/>
  <c r="J51" i="19" s="1"/>
  <c r="I50" i="19"/>
  <c r="H50" i="19"/>
  <c r="G50" i="19"/>
  <c r="J50" i="19" s="1"/>
  <c r="I49" i="19"/>
  <c r="H49" i="19"/>
  <c r="G49" i="19"/>
  <c r="J49" i="19" s="1"/>
  <c r="I48" i="19"/>
  <c r="H48" i="19"/>
  <c r="G48" i="19"/>
  <c r="J48" i="19" s="1"/>
  <c r="I47" i="19"/>
  <c r="H47" i="19"/>
  <c r="G47" i="19"/>
  <c r="J47" i="19" s="1"/>
  <c r="I46" i="19"/>
  <c r="H46" i="19"/>
  <c r="G46" i="19"/>
  <c r="J46" i="19" s="1"/>
  <c r="I45" i="19"/>
  <c r="H45" i="19"/>
  <c r="G45" i="19"/>
  <c r="J45" i="19" s="1"/>
  <c r="I44" i="19"/>
  <c r="H44" i="19"/>
  <c r="G44" i="19"/>
  <c r="J44" i="19" s="1"/>
  <c r="I43" i="19"/>
  <c r="H43" i="19"/>
  <c r="G43" i="19"/>
  <c r="J43" i="19" s="1"/>
  <c r="I42" i="19"/>
  <c r="H42" i="19"/>
  <c r="G42" i="19"/>
  <c r="J42" i="19" s="1"/>
  <c r="I41" i="19"/>
  <c r="H41" i="19"/>
  <c r="G41" i="19"/>
  <c r="J41" i="19" s="1"/>
  <c r="I40" i="19"/>
  <c r="H40" i="19"/>
  <c r="G40" i="19"/>
  <c r="J40" i="19" s="1"/>
  <c r="I39" i="19"/>
  <c r="H39" i="19"/>
  <c r="G39" i="19"/>
  <c r="J39" i="19" s="1"/>
  <c r="I38" i="19"/>
  <c r="H38" i="19"/>
  <c r="G38" i="19"/>
  <c r="J38" i="19" s="1"/>
  <c r="I37" i="19"/>
  <c r="H37" i="19"/>
  <c r="G37" i="19"/>
  <c r="J37" i="19" s="1"/>
  <c r="I36" i="19"/>
  <c r="H36" i="19"/>
  <c r="G36" i="19"/>
  <c r="J36" i="19" s="1"/>
  <c r="I35" i="19"/>
  <c r="H35" i="19"/>
  <c r="G35" i="19"/>
  <c r="J35" i="19" s="1"/>
  <c r="I34" i="19"/>
  <c r="H34" i="19"/>
  <c r="G34" i="19"/>
  <c r="J34" i="19" s="1"/>
  <c r="I33" i="19"/>
  <c r="H33" i="19"/>
  <c r="G33" i="19"/>
  <c r="J33" i="19" s="1"/>
  <c r="I32" i="19"/>
  <c r="H32" i="19"/>
  <c r="G32" i="19"/>
  <c r="J32" i="19" s="1"/>
  <c r="I31" i="19"/>
  <c r="H31" i="19"/>
  <c r="G31" i="19"/>
  <c r="J31" i="19" s="1"/>
  <c r="I30" i="19"/>
  <c r="H30" i="19"/>
  <c r="G30" i="19"/>
  <c r="J30" i="19" s="1"/>
  <c r="I29" i="19"/>
  <c r="H29" i="19"/>
  <c r="G29" i="19"/>
  <c r="J29" i="19" s="1"/>
  <c r="I28" i="19"/>
  <c r="H28" i="19"/>
  <c r="G28" i="19"/>
  <c r="J28" i="19" s="1"/>
  <c r="I27" i="19"/>
  <c r="H27" i="19"/>
  <c r="G27" i="19"/>
  <c r="J27" i="19" s="1"/>
  <c r="I26" i="19"/>
  <c r="H26" i="19"/>
  <c r="G26" i="19"/>
  <c r="J26" i="19" s="1"/>
  <c r="I25" i="19"/>
  <c r="H25" i="19"/>
  <c r="G25" i="19"/>
  <c r="J25" i="19" s="1"/>
  <c r="I24" i="19"/>
  <c r="H24" i="19"/>
  <c r="G24" i="19"/>
  <c r="J24" i="19" s="1"/>
  <c r="I23" i="19"/>
  <c r="H23" i="19"/>
  <c r="G23" i="19"/>
  <c r="J23" i="19" s="1"/>
  <c r="I22" i="19"/>
  <c r="H22" i="19"/>
  <c r="G22" i="19"/>
  <c r="J22" i="19" s="1"/>
  <c r="I21" i="19"/>
  <c r="H21" i="19"/>
  <c r="G21" i="19"/>
  <c r="J21" i="19" s="1"/>
  <c r="I20" i="19"/>
  <c r="H20" i="19"/>
  <c r="G20" i="19"/>
  <c r="J20" i="19" s="1"/>
  <c r="I19" i="19"/>
  <c r="H19" i="19"/>
  <c r="G19" i="19"/>
  <c r="J19" i="19" s="1"/>
  <c r="I18" i="19"/>
  <c r="H18" i="19"/>
  <c r="G18" i="19"/>
  <c r="J18" i="19" s="1"/>
  <c r="I17" i="19"/>
  <c r="H17" i="19"/>
  <c r="G17" i="19"/>
  <c r="J17" i="19" s="1"/>
  <c r="I16" i="19"/>
  <c r="H16" i="19"/>
  <c r="G16" i="19"/>
  <c r="J16" i="19" s="1"/>
  <c r="I15" i="19"/>
  <c r="H15" i="19"/>
  <c r="G15" i="19"/>
  <c r="J15" i="19" s="1"/>
  <c r="I14" i="19"/>
  <c r="H14" i="19"/>
  <c r="G14" i="19"/>
  <c r="J14" i="19" s="1"/>
  <c r="I13" i="19"/>
  <c r="H13" i="19"/>
  <c r="G13" i="19"/>
  <c r="J13" i="19" s="1"/>
  <c r="G12" i="19"/>
  <c r="I11" i="19"/>
  <c r="H11" i="19"/>
  <c r="G11" i="19"/>
  <c r="J11" i="19" s="1"/>
  <c r="I10" i="19"/>
  <c r="H10" i="19"/>
  <c r="G10" i="19"/>
  <c r="J10" i="19" s="1"/>
  <c r="I9" i="19"/>
  <c r="H9" i="19"/>
  <c r="G9" i="19"/>
  <c r="J9" i="19" s="1"/>
  <c r="I8" i="19"/>
  <c r="H8" i="19"/>
  <c r="G8" i="19"/>
  <c r="J8" i="19" s="1"/>
  <c r="I7" i="19"/>
  <c r="H7" i="19"/>
  <c r="G7" i="19"/>
  <c r="J7" i="19" s="1"/>
  <c r="I6" i="19"/>
  <c r="H6" i="19"/>
  <c r="G6" i="19"/>
  <c r="J6" i="19" s="1"/>
  <c r="I5" i="19"/>
  <c r="H5" i="19"/>
  <c r="G5" i="19"/>
  <c r="J5" i="19" s="1"/>
  <c r="I95" i="18"/>
  <c r="H95" i="18"/>
  <c r="G95" i="18"/>
  <c r="J95" i="18" s="1"/>
  <c r="I94" i="18"/>
  <c r="H94" i="18"/>
  <c r="G94" i="18"/>
  <c r="J94" i="18" s="1"/>
  <c r="I93" i="18"/>
  <c r="H93" i="18"/>
  <c r="G93" i="18"/>
  <c r="J93" i="18" s="1"/>
  <c r="I92" i="18"/>
  <c r="H92" i="18"/>
  <c r="G92" i="18"/>
  <c r="J92" i="18" s="1"/>
  <c r="I91" i="18"/>
  <c r="H91" i="18"/>
  <c r="G91" i="18"/>
  <c r="J91" i="18" s="1"/>
  <c r="I90" i="18"/>
  <c r="H90" i="18"/>
  <c r="G90" i="18"/>
  <c r="J90" i="18" s="1"/>
  <c r="I89" i="18"/>
  <c r="H89" i="18"/>
  <c r="G89" i="18"/>
  <c r="J89" i="18" s="1"/>
  <c r="I88" i="18"/>
  <c r="H88" i="18"/>
  <c r="G88" i="18"/>
  <c r="J88" i="18" s="1"/>
  <c r="I87" i="18"/>
  <c r="H87" i="18"/>
  <c r="G87" i="18"/>
  <c r="J87" i="18" s="1"/>
  <c r="I86" i="18"/>
  <c r="H86" i="18"/>
  <c r="G86" i="18"/>
  <c r="J86" i="18" s="1"/>
  <c r="I85" i="18"/>
  <c r="H85" i="18"/>
  <c r="G85" i="18"/>
  <c r="J85" i="18" s="1"/>
  <c r="I84" i="18"/>
  <c r="H84" i="18"/>
  <c r="G84" i="18"/>
  <c r="J84" i="18" s="1"/>
  <c r="I83" i="18"/>
  <c r="H83" i="18"/>
  <c r="G83" i="18"/>
  <c r="J83" i="18" s="1"/>
  <c r="I82" i="18"/>
  <c r="H82" i="18"/>
  <c r="G82" i="18"/>
  <c r="J82" i="18" s="1"/>
  <c r="G81" i="18"/>
  <c r="I80" i="18"/>
  <c r="H80" i="18"/>
  <c r="G80" i="18"/>
  <c r="J80" i="18" s="1"/>
  <c r="I79" i="18"/>
  <c r="H79" i="18"/>
  <c r="G79" i="18"/>
  <c r="J79" i="18" s="1"/>
  <c r="I78" i="18"/>
  <c r="H78" i="18"/>
  <c r="G78" i="18"/>
  <c r="J78" i="18" s="1"/>
  <c r="I77" i="18"/>
  <c r="H77" i="18"/>
  <c r="G77" i="18"/>
  <c r="J77" i="18" s="1"/>
  <c r="I76" i="18"/>
  <c r="H76" i="18"/>
  <c r="G76" i="18"/>
  <c r="J76" i="18" s="1"/>
  <c r="I75" i="18"/>
  <c r="H75" i="18"/>
  <c r="G75" i="18"/>
  <c r="J75" i="18" s="1"/>
  <c r="I74" i="18"/>
  <c r="H74" i="18"/>
  <c r="G74" i="18"/>
  <c r="J74" i="18" s="1"/>
  <c r="I73" i="18"/>
  <c r="H73" i="18"/>
  <c r="G73" i="18"/>
  <c r="J73" i="18" s="1"/>
  <c r="I72" i="18"/>
  <c r="H72" i="18"/>
  <c r="G72" i="18"/>
  <c r="J72" i="18" s="1"/>
  <c r="I71" i="18"/>
  <c r="H71" i="18"/>
  <c r="G71" i="18"/>
  <c r="J71" i="18" s="1"/>
  <c r="I70" i="18"/>
  <c r="H70" i="18"/>
  <c r="G70" i="18"/>
  <c r="J70" i="18" s="1"/>
  <c r="I69" i="18"/>
  <c r="H69" i="18"/>
  <c r="G69" i="18"/>
  <c r="J69" i="18" s="1"/>
  <c r="I68" i="18"/>
  <c r="H68" i="18"/>
  <c r="G68" i="18"/>
  <c r="J68" i="18" s="1"/>
  <c r="I67" i="18"/>
  <c r="H67" i="18"/>
  <c r="G67" i="18"/>
  <c r="J67" i="18" s="1"/>
  <c r="I66" i="18"/>
  <c r="H66" i="18"/>
  <c r="G66" i="18"/>
  <c r="J66" i="18" s="1"/>
  <c r="I65" i="18"/>
  <c r="H65" i="18"/>
  <c r="G65" i="18"/>
  <c r="J65" i="18" s="1"/>
  <c r="I64" i="18"/>
  <c r="H64" i="18"/>
  <c r="G64" i="18"/>
  <c r="J64" i="18" s="1"/>
  <c r="I63" i="18"/>
  <c r="H63" i="18"/>
  <c r="G63" i="18"/>
  <c r="J63" i="18" s="1"/>
  <c r="I62" i="18"/>
  <c r="H62" i="18"/>
  <c r="G62" i="18"/>
  <c r="J62" i="18" s="1"/>
  <c r="I61" i="18"/>
  <c r="H61" i="18"/>
  <c r="G61" i="18"/>
  <c r="J61" i="18" s="1"/>
  <c r="I60" i="18"/>
  <c r="H60" i="18"/>
  <c r="G60" i="18"/>
  <c r="J60" i="18" s="1"/>
  <c r="I59" i="18"/>
  <c r="H59" i="18"/>
  <c r="G59" i="18"/>
  <c r="J59" i="18" s="1"/>
  <c r="I58" i="18"/>
  <c r="H58" i="18"/>
  <c r="G58" i="18"/>
  <c r="J58" i="18" s="1"/>
  <c r="I57" i="18"/>
  <c r="H57" i="18"/>
  <c r="G57" i="18"/>
  <c r="J57" i="18" s="1"/>
  <c r="I56" i="18"/>
  <c r="H56" i="18"/>
  <c r="G56" i="18"/>
  <c r="J56" i="18" s="1"/>
  <c r="I55" i="18"/>
  <c r="H55" i="18"/>
  <c r="G55" i="18"/>
  <c r="J55" i="18" s="1"/>
  <c r="I54" i="18"/>
  <c r="H54" i="18"/>
  <c r="G54" i="18"/>
  <c r="J54" i="18" s="1"/>
  <c r="I53" i="18"/>
  <c r="H53" i="18"/>
  <c r="G53" i="18"/>
  <c r="J53" i="18" s="1"/>
  <c r="I52" i="18"/>
  <c r="H52" i="18"/>
  <c r="G52" i="18"/>
  <c r="J52" i="18" s="1"/>
  <c r="I51" i="18"/>
  <c r="H51" i="18"/>
  <c r="G51" i="18"/>
  <c r="J51" i="18" s="1"/>
  <c r="I50" i="18"/>
  <c r="H50" i="18"/>
  <c r="G50" i="18"/>
  <c r="J50" i="18" s="1"/>
  <c r="I49" i="18"/>
  <c r="H49" i="18"/>
  <c r="G49" i="18"/>
  <c r="J49" i="18" s="1"/>
  <c r="I48" i="18"/>
  <c r="H48" i="18"/>
  <c r="G48" i="18"/>
  <c r="J48" i="18" s="1"/>
  <c r="I47" i="18"/>
  <c r="H47" i="18"/>
  <c r="G47" i="18"/>
  <c r="J47" i="18" s="1"/>
  <c r="I46" i="18"/>
  <c r="H46" i="18"/>
  <c r="G46" i="18"/>
  <c r="J46" i="18" s="1"/>
  <c r="I45" i="18"/>
  <c r="H45" i="18"/>
  <c r="G45" i="18"/>
  <c r="J45" i="18" s="1"/>
  <c r="I44" i="18"/>
  <c r="H44" i="18"/>
  <c r="G44" i="18"/>
  <c r="J44" i="18" s="1"/>
  <c r="I43" i="18"/>
  <c r="H43" i="18"/>
  <c r="G43" i="18"/>
  <c r="J43" i="18" s="1"/>
  <c r="I42" i="18"/>
  <c r="H42" i="18"/>
  <c r="G42" i="18"/>
  <c r="J42" i="18" s="1"/>
  <c r="I41" i="18"/>
  <c r="H41" i="18"/>
  <c r="G41" i="18"/>
  <c r="J41" i="18" s="1"/>
  <c r="I40" i="18"/>
  <c r="H40" i="18"/>
  <c r="G40" i="18"/>
  <c r="J40" i="18" s="1"/>
  <c r="I39" i="18"/>
  <c r="H39" i="18"/>
  <c r="G39" i="18"/>
  <c r="J39" i="18" s="1"/>
  <c r="I38" i="18"/>
  <c r="H38" i="18"/>
  <c r="G38" i="18"/>
  <c r="J38" i="18" s="1"/>
  <c r="I37" i="18"/>
  <c r="H37" i="18"/>
  <c r="G37" i="18"/>
  <c r="J37" i="18" s="1"/>
  <c r="I36" i="18"/>
  <c r="H36" i="18"/>
  <c r="G36" i="18"/>
  <c r="J36" i="18" s="1"/>
  <c r="I35" i="18"/>
  <c r="H35" i="18"/>
  <c r="G35" i="18"/>
  <c r="J35" i="18" s="1"/>
  <c r="I34" i="18"/>
  <c r="H34" i="18"/>
  <c r="G34" i="18"/>
  <c r="J34" i="18" s="1"/>
  <c r="I33" i="18"/>
  <c r="H33" i="18"/>
  <c r="G33" i="18"/>
  <c r="J33" i="18" s="1"/>
  <c r="I32" i="18"/>
  <c r="H32" i="18"/>
  <c r="G32" i="18"/>
  <c r="J32" i="18" s="1"/>
  <c r="I31" i="18"/>
  <c r="H31" i="18"/>
  <c r="G31" i="18"/>
  <c r="J31" i="18" s="1"/>
  <c r="I30" i="18"/>
  <c r="H30" i="18"/>
  <c r="G30" i="18"/>
  <c r="J30" i="18" s="1"/>
  <c r="I29" i="18"/>
  <c r="H29" i="18"/>
  <c r="G29" i="18"/>
  <c r="J29" i="18" s="1"/>
  <c r="I28" i="18"/>
  <c r="H28" i="18"/>
  <c r="G28" i="18"/>
  <c r="J28" i="18" s="1"/>
  <c r="I27" i="18"/>
  <c r="H27" i="18"/>
  <c r="G27" i="18"/>
  <c r="J27" i="18" s="1"/>
  <c r="I26" i="18"/>
  <c r="H26" i="18"/>
  <c r="G26" i="18"/>
  <c r="J26" i="18" s="1"/>
  <c r="I25" i="18"/>
  <c r="H25" i="18"/>
  <c r="G25" i="18"/>
  <c r="J25" i="18" s="1"/>
  <c r="I24" i="18"/>
  <c r="H24" i="18"/>
  <c r="G24" i="18"/>
  <c r="J24" i="18" s="1"/>
  <c r="I23" i="18"/>
  <c r="H23" i="18"/>
  <c r="G23" i="18"/>
  <c r="J23" i="18" s="1"/>
  <c r="I22" i="18"/>
  <c r="H22" i="18"/>
  <c r="G22" i="18"/>
  <c r="J22" i="18" s="1"/>
  <c r="I21" i="18"/>
  <c r="H21" i="18"/>
  <c r="G21" i="18"/>
  <c r="J21" i="18" s="1"/>
  <c r="I20" i="18"/>
  <c r="H20" i="18"/>
  <c r="G20" i="18"/>
  <c r="J20" i="18" s="1"/>
  <c r="I19" i="18"/>
  <c r="H19" i="18"/>
  <c r="G19" i="18"/>
  <c r="J19" i="18" s="1"/>
  <c r="I18" i="18"/>
  <c r="H18" i="18"/>
  <c r="G18" i="18"/>
  <c r="J18" i="18" s="1"/>
  <c r="I17" i="18"/>
  <c r="H17" i="18"/>
  <c r="G17" i="18"/>
  <c r="J17" i="18" s="1"/>
  <c r="I16" i="18"/>
  <c r="H16" i="18"/>
  <c r="G16" i="18"/>
  <c r="J16" i="18" s="1"/>
  <c r="I15" i="18"/>
  <c r="H15" i="18"/>
  <c r="G15" i="18"/>
  <c r="J15" i="18" s="1"/>
  <c r="I14" i="18"/>
  <c r="H14" i="18"/>
  <c r="G14" i="18"/>
  <c r="J14" i="18" s="1"/>
  <c r="I13" i="18"/>
  <c r="H13" i="18"/>
  <c r="G13" i="18"/>
  <c r="J13" i="18" s="1"/>
  <c r="I12" i="18"/>
  <c r="H12" i="18"/>
  <c r="G12" i="18"/>
  <c r="J12" i="18" s="1"/>
  <c r="I11" i="18"/>
  <c r="H11" i="18"/>
  <c r="G11" i="18"/>
  <c r="J11" i="18" s="1"/>
  <c r="I10" i="18"/>
  <c r="H10" i="18"/>
  <c r="G10" i="18"/>
  <c r="J10" i="18" s="1"/>
  <c r="I9" i="18"/>
  <c r="H9" i="18"/>
  <c r="G9" i="18"/>
  <c r="J9" i="18" s="1"/>
  <c r="I8" i="18"/>
  <c r="H8" i="18"/>
  <c r="G8" i="18"/>
  <c r="J8" i="18" s="1"/>
  <c r="I7" i="18"/>
  <c r="H7" i="18"/>
  <c r="G7" i="18"/>
  <c r="J7" i="18" s="1"/>
  <c r="I6" i="18"/>
  <c r="H6" i="18"/>
  <c r="G6" i="18"/>
  <c r="J6" i="18" s="1"/>
  <c r="I5" i="18"/>
  <c r="H5" i="18"/>
  <c r="G5" i="18"/>
  <c r="J5" i="18" s="1"/>
  <c r="I86" i="17"/>
  <c r="H86" i="17"/>
  <c r="G86" i="17"/>
  <c r="J86" i="17" s="1"/>
  <c r="I85" i="17"/>
  <c r="H85" i="17"/>
  <c r="G85" i="17"/>
  <c r="J85" i="17" s="1"/>
  <c r="I84" i="17"/>
  <c r="H84" i="17"/>
  <c r="G84" i="17"/>
  <c r="J84" i="17" s="1"/>
  <c r="I83" i="17"/>
  <c r="H83" i="17"/>
  <c r="G83" i="17"/>
  <c r="J83" i="17" s="1"/>
  <c r="I82" i="17"/>
  <c r="H82" i="17"/>
  <c r="G82" i="17"/>
  <c r="J82" i="17" s="1"/>
  <c r="I81" i="17"/>
  <c r="H81" i="17"/>
  <c r="G81" i="17"/>
  <c r="J81" i="17" s="1"/>
  <c r="I80" i="17"/>
  <c r="H80" i="17"/>
  <c r="G80" i="17"/>
  <c r="J80" i="17" s="1"/>
  <c r="I79" i="17"/>
  <c r="H79" i="17"/>
  <c r="G79" i="17"/>
  <c r="J79" i="17" s="1"/>
  <c r="I78" i="17"/>
  <c r="H78" i="17"/>
  <c r="G78" i="17"/>
  <c r="J78" i="17" s="1"/>
  <c r="I77" i="17"/>
  <c r="H77" i="17"/>
  <c r="G77" i="17"/>
  <c r="J77" i="17" s="1"/>
  <c r="I76" i="17"/>
  <c r="H76" i="17"/>
  <c r="G76" i="17"/>
  <c r="J76" i="17" s="1"/>
  <c r="I75" i="17"/>
  <c r="H75" i="17"/>
  <c r="G75" i="17"/>
  <c r="J75" i="17" s="1"/>
  <c r="I74" i="17"/>
  <c r="H74" i="17"/>
  <c r="G74" i="17"/>
  <c r="J74" i="17" s="1"/>
  <c r="I73" i="17"/>
  <c r="H73" i="17"/>
  <c r="G73" i="17"/>
  <c r="J73" i="17" s="1"/>
  <c r="I72" i="17"/>
  <c r="H72" i="17"/>
  <c r="G72" i="17"/>
  <c r="J72" i="17" s="1"/>
  <c r="I71" i="17"/>
  <c r="H71" i="17"/>
  <c r="G71" i="17"/>
  <c r="J71" i="17" s="1"/>
  <c r="I70" i="17"/>
  <c r="H70" i="17"/>
  <c r="G70" i="17"/>
  <c r="J70" i="17" s="1"/>
  <c r="I69" i="17"/>
  <c r="H69" i="17"/>
  <c r="G69" i="17"/>
  <c r="J69" i="17" s="1"/>
  <c r="I68" i="17"/>
  <c r="H68" i="17"/>
  <c r="G68" i="17"/>
  <c r="J68" i="17" s="1"/>
  <c r="I67" i="17"/>
  <c r="H67" i="17"/>
  <c r="G67" i="17"/>
  <c r="J67" i="17" s="1"/>
  <c r="I66" i="17"/>
  <c r="H66" i="17"/>
  <c r="G66" i="17"/>
  <c r="J66" i="17" s="1"/>
  <c r="I65" i="17"/>
  <c r="H65" i="17"/>
  <c r="G65" i="17"/>
  <c r="J65" i="17" s="1"/>
  <c r="I64" i="17"/>
  <c r="H64" i="17"/>
  <c r="G64" i="17"/>
  <c r="J64" i="17" s="1"/>
  <c r="I63" i="17"/>
  <c r="H63" i="17"/>
  <c r="G63" i="17"/>
  <c r="J63" i="17" s="1"/>
  <c r="G62" i="17"/>
  <c r="I61" i="17"/>
  <c r="H61" i="17"/>
  <c r="G61" i="17"/>
  <c r="J61" i="17" s="1"/>
  <c r="I60" i="17"/>
  <c r="H60" i="17"/>
  <c r="G60" i="17"/>
  <c r="J60" i="17" s="1"/>
  <c r="I59" i="17"/>
  <c r="H59" i="17"/>
  <c r="G59" i="17"/>
  <c r="J59" i="17" s="1"/>
  <c r="I58" i="17"/>
  <c r="H58" i="17"/>
  <c r="G58" i="17"/>
  <c r="J58" i="17" s="1"/>
  <c r="I57" i="17"/>
  <c r="H57" i="17"/>
  <c r="G57" i="17"/>
  <c r="J57" i="17" s="1"/>
  <c r="I56" i="17"/>
  <c r="H56" i="17"/>
  <c r="G56" i="17"/>
  <c r="J56" i="17" s="1"/>
  <c r="I55" i="17"/>
  <c r="H55" i="17"/>
  <c r="G55" i="17"/>
  <c r="J55" i="17" s="1"/>
  <c r="I54" i="17"/>
  <c r="H54" i="17"/>
  <c r="G54" i="17"/>
  <c r="J54" i="17" s="1"/>
  <c r="I53" i="17"/>
  <c r="H53" i="17"/>
  <c r="G53" i="17"/>
  <c r="J53" i="17" s="1"/>
  <c r="I52" i="17"/>
  <c r="H52" i="17"/>
  <c r="G52" i="17"/>
  <c r="J52" i="17" s="1"/>
  <c r="I51" i="17"/>
  <c r="H51" i="17"/>
  <c r="G51" i="17"/>
  <c r="J51" i="17" s="1"/>
  <c r="I50" i="17"/>
  <c r="H50" i="17"/>
  <c r="G50" i="17"/>
  <c r="J50" i="17" s="1"/>
  <c r="I49" i="17"/>
  <c r="H49" i="17"/>
  <c r="G49" i="17"/>
  <c r="J49" i="17" s="1"/>
  <c r="I48" i="17"/>
  <c r="H48" i="17"/>
  <c r="G48" i="17"/>
  <c r="J48" i="17" s="1"/>
  <c r="I47" i="17"/>
  <c r="H47" i="17"/>
  <c r="G47" i="17"/>
  <c r="J47" i="17" s="1"/>
  <c r="I46" i="17"/>
  <c r="H46" i="17"/>
  <c r="G46" i="17"/>
  <c r="J46" i="17" s="1"/>
  <c r="I45" i="17"/>
  <c r="H45" i="17"/>
  <c r="G45" i="17"/>
  <c r="J45" i="17" s="1"/>
  <c r="I44" i="17"/>
  <c r="H44" i="17"/>
  <c r="G44" i="17"/>
  <c r="J44" i="17" s="1"/>
  <c r="I43" i="17"/>
  <c r="H43" i="17"/>
  <c r="G43" i="17"/>
  <c r="J43" i="17" s="1"/>
  <c r="I42" i="17"/>
  <c r="H42" i="17"/>
  <c r="G42" i="17"/>
  <c r="J42" i="17" s="1"/>
  <c r="I41" i="17"/>
  <c r="H41" i="17"/>
  <c r="G41" i="17"/>
  <c r="J41" i="17" s="1"/>
  <c r="I40" i="17"/>
  <c r="H40" i="17"/>
  <c r="G40" i="17"/>
  <c r="J40" i="17" s="1"/>
  <c r="I39" i="17"/>
  <c r="H39" i="17"/>
  <c r="G39" i="17"/>
  <c r="J39" i="17" s="1"/>
  <c r="I38" i="17"/>
  <c r="H38" i="17"/>
  <c r="G38" i="17"/>
  <c r="J38" i="17" s="1"/>
  <c r="I37" i="17"/>
  <c r="H37" i="17"/>
  <c r="G37" i="17"/>
  <c r="J37" i="17" s="1"/>
  <c r="I36" i="17"/>
  <c r="H36" i="17"/>
  <c r="G36" i="17"/>
  <c r="J36" i="17" s="1"/>
  <c r="I35" i="17"/>
  <c r="H35" i="17"/>
  <c r="G35" i="17"/>
  <c r="J35" i="17" s="1"/>
  <c r="I34" i="17"/>
  <c r="H34" i="17"/>
  <c r="G34" i="17"/>
  <c r="J34" i="17" s="1"/>
  <c r="I33" i="17"/>
  <c r="H33" i="17"/>
  <c r="G33" i="17"/>
  <c r="J33" i="17" s="1"/>
  <c r="I32" i="17"/>
  <c r="H32" i="17"/>
  <c r="G32" i="17"/>
  <c r="J32" i="17" s="1"/>
  <c r="I31" i="17"/>
  <c r="H31" i="17"/>
  <c r="G31" i="17"/>
  <c r="J31" i="17" s="1"/>
  <c r="I30" i="17"/>
  <c r="H30" i="17"/>
  <c r="G30" i="17"/>
  <c r="J30" i="17" s="1"/>
  <c r="I29" i="17"/>
  <c r="H29" i="17"/>
  <c r="G29" i="17"/>
  <c r="J29" i="17" s="1"/>
  <c r="I28" i="17"/>
  <c r="H28" i="17"/>
  <c r="G28" i="17"/>
  <c r="J28" i="17" s="1"/>
  <c r="I27" i="17"/>
  <c r="H27" i="17"/>
  <c r="G27" i="17"/>
  <c r="J27" i="17" s="1"/>
  <c r="I26" i="17"/>
  <c r="H26" i="17"/>
  <c r="G26" i="17"/>
  <c r="J26" i="17" s="1"/>
  <c r="I25" i="17"/>
  <c r="H25" i="17"/>
  <c r="G25" i="17"/>
  <c r="J25" i="17" s="1"/>
  <c r="I24" i="17"/>
  <c r="H24" i="17"/>
  <c r="G24" i="17"/>
  <c r="J24" i="17" s="1"/>
  <c r="I23" i="17"/>
  <c r="H23" i="17"/>
  <c r="G23" i="17"/>
  <c r="J23" i="17" s="1"/>
  <c r="I22" i="17"/>
  <c r="H22" i="17"/>
  <c r="G22" i="17"/>
  <c r="J22" i="17" s="1"/>
  <c r="I21" i="17"/>
  <c r="H21" i="17"/>
  <c r="G21" i="17"/>
  <c r="J21" i="17" s="1"/>
  <c r="I20" i="17"/>
  <c r="H20" i="17"/>
  <c r="G20" i="17"/>
  <c r="J20" i="17" s="1"/>
  <c r="I19" i="17"/>
  <c r="H19" i="17"/>
  <c r="G19" i="17"/>
  <c r="J19" i="17" s="1"/>
  <c r="I18" i="17"/>
  <c r="H18" i="17"/>
  <c r="G18" i="17"/>
  <c r="J18" i="17" s="1"/>
  <c r="I17" i="17"/>
  <c r="H17" i="17"/>
  <c r="G17" i="17"/>
  <c r="J17" i="17" s="1"/>
  <c r="I16" i="17"/>
  <c r="H16" i="17"/>
  <c r="G16" i="17"/>
  <c r="J16" i="17" s="1"/>
  <c r="I15" i="17"/>
  <c r="H15" i="17"/>
  <c r="G15" i="17"/>
  <c r="J15" i="17" s="1"/>
  <c r="I14" i="17"/>
  <c r="H14" i="17"/>
  <c r="G14" i="17"/>
  <c r="J14" i="17" s="1"/>
  <c r="I13" i="17"/>
  <c r="H13" i="17"/>
  <c r="G13" i="17"/>
  <c r="J13" i="17" s="1"/>
  <c r="I12" i="17"/>
  <c r="H12" i="17"/>
  <c r="G12" i="17"/>
  <c r="J12" i="17" s="1"/>
  <c r="I11" i="17"/>
  <c r="H11" i="17"/>
  <c r="G11" i="17"/>
  <c r="J11" i="17" s="1"/>
  <c r="I10" i="17"/>
  <c r="H10" i="17"/>
  <c r="G10" i="17"/>
  <c r="J10" i="17" s="1"/>
  <c r="I9" i="17"/>
  <c r="H9" i="17"/>
  <c r="G9" i="17"/>
  <c r="J9" i="17" s="1"/>
  <c r="I8" i="17"/>
  <c r="H8" i="17"/>
  <c r="G8" i="17"/>
  <c r="J8" i="17" s="1"/>
  <c r="I7" i="17"/>
  <c r="H7" i="17"/>
  <c r="G7" i="17"/>
  <c r="J7" i="17" s="1"/>
  <c r="I6" i="17"/>
  <c r="H6" i="17"/>
  <c r="G6" i="17"/>
  <c r="J6" i="17" s="1"/>
  <c r="I5" i="17"/>
  <c r="H5" i="17"/>
  <c r="G5" i="17"/>
  <c r="J5" i="17" s="1"/>
  <c r="I100" i="15"/>
  <c r="H100" i="15"/>
  <c r="G100" i="15"/>
  <c r="J100" i="15" s="1"/>
  <c r="I99" i="15"/>
  <c r="H99" i="15"/>
  <c r="G99" i="15"/>
  <c r="J99" i="15" s="1"/>
  <c r="I98" i="15"/>
  <c r="H98" i="15"/>
  <c r="G98" i="15"/>
  <c r="J98" i="15" s="1"/>
  <c r="I97" i="15"/>
  <c r="H97" i="15"/>
  <c r="G97" i="15"/>
  <c r="J97" i="15" s="1"/>
  <c r="I96" i="15"/>
  <c r="H96" i="15"/>
  <c r="G96" i="15"/>
  <c r="J96" i="15" s="1"/>
  <c r="I95" i="15"/>
  <c r="H95" i="15"/>
  <c r="G95" i="15"/>
  <c r="J95" i="15" s="1"/>
  <c r="I94" i="15"/>
  <c r="H94" i="15"/>
  <c r="G94" i="15"/>
  <c r="J94" i="15" s="1"/>
  <c r="I93" i="15"/>
  <c r="H93" i="15"/>
  <c r="G93" i="15"/>
  <c r="J93" i="15" s="1"/>
  <c r="I92" i="15"/>
  <c r="H92" i="15"/>
  <c r="G92" i="15"/>
  <c r="J92" i="15" s="1"/>
  <c r="I91" i="15"/>
  <c r="H91" i="15"/>
  <c r="G91" i="15"/>
  <c r="J91" i="15" s="1"/>
  <c r="I90" i="15"/>
  <c r="H90" i="15"/>
  <c r="G90" i="15"/>
  <c r="J90" i="15" s="1"/>
  <c r="I89" i="15"/>
  <c r="H89" i="15"/>
  <c r="G89" i="15"/>
  <c r="J89" i="15" s="1"/>
  <c r="I88" i="15"/>
  <c r="H88" i="15"/>
  <c r="G88" i="15"/>
  <c r="J88" i="15" s="1"/>
  <c r="I87" i="15"/>
  <c r="H87" i="15"/>
  <c r="G87" i="15"/>
  <c r="J87" i="15" s="1"/>
  <c r="I86" i="15"/>
  <c r="H86" i="15"/>
  <c r="G86" i="15"/>
  <c r="J86" i="15" s="1"/>
  <c r="I85" i="15"/>
  <c r="H85" i="15"/>
  <c r="G85" i="15"/>
  <c r="J85" i="15" s="1"/>
  <c r="I84" i="15"/>
  <c r="H84" i="15"/>
  <c r="G84" i="15"/>
  <c r="J84" i="15" s="1"/>
  <c r="I83" i="15"/>
  <c r="H83" i="15"/>
  <c r="G83" i="15"/>
  <c r="J83" i="15" s="1"/>
  <c r="I82" i="15"/>
  <c r="H82" i="15"/>
  <c r="G82" i="15"/>
  <c r="J82" i="15" s="1"/>
  <c r="I81" i="15"/>
  <c r="H81" i="15"/>
  <c r="G81" i="15"/>
  <c r="J81" i="15" s="1"/>
  <c r="I80" i="15"/>
  <c r="H80" i="15"/>
  <c r="G80" i="15"/>
  <c r="J80" i="15" s="1"/>
  <c r="I79" i="15"/>
  <c r="H79" i="15"/>
  <c r="G79" i="15"/>
  <c r="J79" i="15" s="1"/>
  <c r="I78" i="15"/>
  <c r="H78" i="15"/>
  <c r="G78" i="15"/>
  <c r="J78" i="15" s="1"/>
  <c r="I77" i="15"/>
  <c r="H77" i="15"/>
  <c r="G77" i="15"/>
  <c r="J77" i="15" s="1"/>
  <c r="I76" i="15"/>
  <c r="H76" i="15"/>
  <c r="G76" i="15"/>
  <c r="J76" i="15" s="1"/>
  <c r="I75" i="15"/>
  <c r="H75" i="15"/>
  <c r="G75" i="15"/>
  <c r="J75" i="15" s="1"/>
  <c r="I74" i="15"/>
  <c r="H74" i="15"/>
  <c r="G74" i="15"/>
  <c r="J74" i="15" s="1"/>
  <c r="I73" i="15"/>
  <c r="H73" i="15"/>
  <c r="G73" i="15"/>
  <c r="J73" i="15" s="1"/>
  <c r="I72" i="15"/>
  <c r="H72" i="15"/>
  <c r="G72" i="15"/>
  <c r="J72" i="15" s="1"/>
  <c r="I71" i="15"/>
  <c r="H71" i="15"/>
  <c r="G71" i="15"/>
  <c r="J71" i="15" s="1"/>
  <c r="I70" i="15"/>
  <c r="H70" i="15"/>
  <c r="G70" i="15"/>
  <c r="J70" i="15" s="1"/>
  <c r="I69" i="15"/>
  <c r="H69" i="15"/>
  <c r="G69" i="15"/>
  <c r="J69" i="15" s="1"/>
  <c r="I68" i="15"/>
  <c r="H68" i="15"/>
  <c r="G68" i="15"/>
  <c r="J68" i="15" s="1"/>
  <c r="I67" i="15"/>
  <c r="H67" i="15"/>
  <c r="G67" i="15"/>
  <c r="J67" i="15" s="1"/>
  <c r="I66" i="15"/>
  <c r="H66" i="15"/>
  <c r="G66" i="15"/>
  <c r="J66" i="15" s="1"/>
  <c r="I65" i="15"/>
  <c r="H65" i="15"/>
  <c r="G65" i="15"/>
  <c r="J65" i="15" s="1"/>
  <c r="G64" i="15"/>
  <c r="I63" i="15"/>
  <c r="H63" i="15"/>
  <c r="G63" i="15"/>
  <c r="J63" i="15" s="1"/>
  <c r="I62" i="15"/>
  <c r="H62" i="15"/>
  <c r="G62" i="15"/>
  <c r="J62" i="15" s="1"/>
  <c r="I61" i="15"/>
  <c r="H61" i="15"/>
  <c r="G61" i="15"/>
  <c r="J61" i="15" s="1"/>
  <c r="I60" i="15"/>
  <c r="H60" i="15"/>
  <c r="G60" i="15"/>
  <c r="J60" i="15" s="1"/>
  <c r="I59" i="15"/>
  <c r="H59" i="15"/>
  <c r="G59" i="15"/>
  <c r="J59" i="15" s="1"/>
  <c r="I58" i="15"/>
  <c r="H58" i="15"/>
  <c r="G58" i="15"/>
  <c r="J58" i="15" s="1"/>
  <c r="I57" i="15"/>
  <c r="H57" i="15"/>
  <c r="G57" i="15"/>
  <c r="J57" i="15" s="1"/>
  <c r="I56" i="15"/>
  <c r="H56" i="15"/>
  <c r="G56" i="15"/>
  <c r="J56" i="15" s="1"/>
  <c r="I55" i="15"/>
  <c r="H55" i="15"/>
  <c r="G55" i="15"/>
  <c r="J55" i="15" s="1"/>
  <c r="I54" i="15"/>
  <c r="H54" i="15"/>
  <c r="G54" i="15"/>
  <c r="J54" i="15" s="1"/>
  <c r="I53" i="15"/>
  <c r="H53" i="15"/>
  <c r="G53" i="15"/>
  <c r="J53" i="15" s="1"/>
  <c r="I52" i="15"/>
  <c r="H52" i="15"/>
  <c r="G52" i="15"/>
  <c r="J52" i="15" s="1"/>
  <c r="I51" i="15"/>
  <c r="H51" i="15"/>
  <c r="G51" i="15"/>
  <c r="J51" i="15" s="1"/>
  <c r="I50" i="15"/>
  <c r="H50" i="15"/>
  <c r="G50" i="15"/>
  <c r="J50" i="15" s="1"/>
  <c r="I49" i="15"/>
  <c r="H49" i="15"/>
  <c r="G49" i="15"/>
  <c r="J49" i="15" s="1"/>
  <c r="I48" i="15"/>
  <c r="H48" i="15"/>
  <c r="G48" i="15"/>
  <c r="J48" i="15" s="1"/>
  <c r="I47" i="15"/>
  <c r="H47" i="15"/>
  <c r="G47" i="15"/>
  <c r="J47" i="15" s="1"/>
  <c r="I46" i="15"/>
  <c r="H46" i="15"/>
  <c r="G46" i="15"/>
  <c r="J46" i="15" s="1"/>
  <c r="I45" i="15"/>
  <c r="H45" i="15"/>
  <c r="G45" i="15"/>
  <c r="J45" i="15" s="1"/>
  <c r="I44" i="15"/>
  <c r="H44" i="15"/>
  <c r="G44" i="15"/>
  <c r="J44" i="15" s="1"/>
  <c r="I43" i="15"/>
  <c r="H43" i="15"/>
  <c r="G43" i="15"/>
  <c r="J43" i="15" s="1"/>
  <c r="I42" i="15"/>
  <c r="H42" i="15"/>
  <c r="G42" i="15"/>
  <c r="J42" i="15" s="1"/>
  <c r="I41" i="15"/>
  <c r="H41" i="15"/>
  <c r="G41" i="15"/>
  <c r="J41" i="15" s="1"/>
  <c r="I40" i="15"/>
  <c r="H40" i="15"/>
  <c r="G40" i="15"/>
  <c r="J40" i="15" s="1"/>
  <c r="I39" i="15"/>
  <c r="H39" i="15"/>
  <c r="G39" i="15"/>
  <c r="J39" i="15" s="1"/>
  <c r="I38" i="15"/>
  <c r="H38" i="15"/>
  <c r="G38" i="15"/>
  <c r="J38" i="15" s="1"/>
  <c r="I37" i="15"/>
  <c r="H37" i="15"/>
  <c r="G37" i="15"/>
  <c r="J37" i="15" s="1"/>
  <c r="I36" i="15"/>
  <c r="H36" i="15"/>
  <c r="G36" i="15"/>
  <c r="J36" i="15" s="1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I32" i="15"/>
  <c r="H32" i="15"/>
  <c r="G32" i="15"/>
  <c r="J32" i="15" s="1"/>
  <c r="I31" i="15"/>
  <c r="H31" i="15"/>
  <c r="G31" i="15"/>
  <c r="J31" i="15" s="1"/>
  <c r="I30" i="15"/>
  <c r="H30" i="15"/>
  <c r="G30" i="15"/>
  <c r="J30" i="15" s="1"/>
  <c r="I29" i="15"/>
  <c r="H29" i="15"/>
  <c r="G29" i="15"/>
  <c r="J29" i="15" s="1"/>
  <c r="I28" i="15"/>
  <c r="H28" i="15"/>
  <c r="G28" i="15"/>
  <c r="J28" i="15" s="1"/>
  <c r="I27" i="15"/>
  <c r="H27" i="15"/>
  <c r="G27" i="15"/>
  <c r="J27" i="15" s="1"/>
  <c r="I26" i="15"/>
  <c r="H26" i="15"/>
  <c r="G26" i="15"/>
  <c r="J26" i="15" s="1"/>
  <c r="I25" i="15"/>
  <c r="H25" i="15"/>
  <c r="G25" i="15"/>
  <c r="J25" i="15" s="1"/>
  <c r="I24" i="15"/>
  <c r="H24" i="15"/>
  <c r="G24" i="15"/>
  <c r="J24" i="15" s="1"/>
  <c r="I23" i="15"/>
  <c r="H23" i="15"/>
  <c r="G23" i="15"/>
  <c r="J23" i="15" s="1"/>
  <c r="I22" i="15"/>
  <c r="H22" i="15"/>
  <c r="G22" i="15"/>
  <c r="J22" i="15" s="1"/>
  <c r="I21" i="15"/>
  <c r="H21" i="15"/>
  <c r="G21" i="15"/>
  <c r="J21" i="15" s="1"/>
  <c r="I20" i="15"/>
  <c r="H20" i="15"/>
  <c r="G20" i="15"/>
  <c r="J20" i="15" s="1"/>
  <c r="I19" i="15"/>
  <c r="H19" i="15"/>
  <c r="G19" i="15"/>
  <c r="J19" i="15" s="1"/>
  <c r="I18" i="15"/>
  <c r="H18" i="15"/>
  <c r="G18" i="15"/>
  <c r="J18" i="15" s="1"/>
  <c r="I17" i="15"/>
  <c r="H17" i="15"/>
  <c r="G17" i="15"/>
  <c r="J17" i="15" s="1"/>
  <c r="I16" i="15"/>
  <c r="H16" i="15"/>
  <c r="G16" i="15"/>
  <c r="J16" i="15" s="1"/>
  <c r="I15" i="15"/>
  <c r="H15" i="15"/>
  <c r="G15" i="15"/>
  <c r="J15" i="15" s="1"/>
  <c r="I14" i="15"/>
  <c r="H14" i="15"/>
  <c r="G14" i="15"/>
  <c r="J14" i="15" s="1"/>
  <c r="I13" i="15"/>
  <c r="H13" i="15"/>
  <c r="G13" i="15"/>
  <c r="J13" i="15" s="1"/>
  <c r="I12" i="15"/>
  <c r="H12" i="15"/>
  <c r="G12" i="15"/>
  <c r="J12" i="15" s="1"/>
  <c r="I11" i="15"/>
  <c r="H11" i="15"/>
  <c r="G11" i="15"/>
  <c r="J11" i="15" s="1"/>
  <c r="I10" i="15"/>
  <c r="H10" i="15"/>
  <c r="G10" i="15"/>
  <c r="J10" i="15" s="1"/>
  <c r="I9" i="15"/>
  <c r="H9" i="15"/>
  <c r="G9" i="15"/>
  <c r="J9" i="15" s="1"/>
  <c r="I8" i="15"/>
  <c r="H8" i="15"/>
  <c r="G8" i="15"/>
  <c r="J8" i="15" s="1"/>
  <c r="I7" i="15"/>
  <c r="H7" i="15"/>
  <c r="G7" i="15"/>
  <c r="J7" i="15" s="1"/>
  <c r="I6" i="15"/>
  <c r="H6" i="15"/>
  <c r="G6" i="15"/>
  <c r="J6" i="15" s="1"/>
  <c r="I5" i="15"/>
  <c r="H5" i="15"/>
  <c r="G5" i="15"/>
  <c r="J5" i="15" s="1"/>
  <c r="I98" i="14"/>
  <c r="H98" i="14"/>
  <c r="G98" i="14"/>
  <c r="J98" i="14" s="1"/>
  <c r="I97" i="14"/>
  <c r="H97" i="14"/>
  <c r="G97" i="14"/>
  <c r="J97" i="14" s="1"/>
  <c r="I96" i="14"/>
  <c r="H96" i="14"/>
  <c r="G96" i="14"/>
  <c r="J96" i="14" s="1"/>
  <c r="I95" i="14"/>
  <c r="H95" i="14"/>
  <c r="G95" i="14"/>
  <c r="J95" i="14" s="1"/>
  <c r="I94" i="14"/>
  <c r="H94" i="14"/>
  <c r="G94" i="14"/>
  <c r="J94" i="14" s="1"/>
  <c r="I93" i="14"/>
  <c r="H93" i="14"/>
  <c r="G93" i="14"/>
  <c r="J93" i="14" s="1"/>
  <c r="I92" i="14"/>
  <c r="H92" i="14"/>
  <c r="G92" i="14"/>
  <c r="J92" i="14" s="1"/>
  <c r="I91" i="14"/>
  <c r="H91" i="14"/>
  <c r="G91" i="14"/>
  <c r="J91" i="14" s="1"/>
  <c r="I90" i="14"/>
  <c r="H90" i="14"/>
  <c r="G90" i="14"/>
  <c r="J90" i="14" s="1"/>
  <c r="I89" i="14"/>
  <c r="H89" i="14"/>
  <c r="G89" i="14"/>
  <c r="J89" i="14" s="1"/>
  <c r="I88" i="14"/>
  <c r="H88" i="14"/>
  <c r="G88" i="14"/>
  <c r="J88" i="14" s="1"/>
  <c r="I87" i="14"/>
  <c r="H87" i="14"/>
  <c r="G87" i="14"/>
  <c r="J87" i="14" s="1"/>
  <c r="I86" i="14"/>
  <c r="H86" i="14"/>
  <c r="G86" i="14"/>
  <c r="J86" i="14" s="1"/>
  <c r="I85" i="14"/>
  <c r="H85" i="14"/>
  <c r="G85" i="14"/>
  <c r="J85" i="14" s="1"/>
  <c r="I84" i="14"/>
  <c r="H84" i="14"/>
  <c r="G84" i="14"/>
  <c r="J84" i="14" s="1"/>
  <c r="I83" i="14"/>
  <c r="H83" i="14"/>
  <c r="G83" i="14"/>
  <c r="J83" i="14" s="1"/>
  <c r="G82" i="14"/>
  <c r="I81" i="14"/>
  <c r="H81" i="14"/>
  <c r="G81" i="14"/>
  <c r="J81" i="14" s="1"/>
  <c r="I80" i="14"/>
  <c r="H80" i="14"/>
  <c r="G80" i="14"/>
  <c r="J80" i="14" s="1"/>
  <c r="I79" i="14"/>
  <c r="H79" i="14"/>
  <c r="G79" i="14"/>
  <c r="J79" i="14" s="1"/>
  <c r="I78" i="14"/>
  <c r="H78" i="14"/>
  <c r="G78" i="14"/>
  <c r="J78" i="14" s="1"/>
  <c r="I77" i="14"/>
  <c r="H77" i="14"/>
  <c r="G77" i="14"/>
  <c r="J77" i="14" s="1"/>
  <c r="I76" i="14"/>
  <c r="H76" i="14"/>
  <c r="G76" i="14"/>
  <c r="J76" i="14" s="1"/>
  <c r="I75" i="14"/>
  <c r="H75" i="14"/>
  <c r="G75" i="14"/>
  <c r="J75" i="14" s="1"/>
  <c r="G74" i="14"/>
  <c r="I73" i="14"/>
  <c r="H73" i="14"/>
  <c r="G73" i="14"/>
  <c r="J73" i="14" s="1"/>
  <c r="I72" i="14"/>
  <c r="H72" i="14"/>
  <c r="G72" i="14"/>
  <c r="J72" i="14" s="1"/>
  <c r="I71" i="14"/>
  <c r="H71" i="14"/>
  <c r="G71" i="14"/>
  <c r="J71" i="14" s="1"/>
  <c r="I70" i="14"/>
  <c r="H70" i="14"/>
  <c r="G70" i="14"/>
  <c r="J70" i="14" s="1"/>
  <c r="I69" i="14"/>
  <c r="H69" i="14"/>
  <c r="G69" i="14"/>
  <c r="J69" i="14" s="1"/>
  <c r="I68" i="14"/>
  <c r="H68" i="14"/>
  <c r="G68" i="14"/>
  <c r="J68" i="14" s="1"/>
  <c r="I67" i="14"/>
  <c r="H67" i="14"/>
  <c r="G67" i="14"/>
  <c r="J67" i="14" s="1"/>
  <c r="I66" i="14"/>
  <c r="H66" i="14"/>
  <c r="G66" i="14"/>
  <c r="J66" i="14" s="1"/>
  <c r="I65" i="14"/>
  <c r="H65" i="14"/>
  <c r="G65" i="14"/>
  <c r="J65" i="14" s="1"/>
  <c r="I64" i="14"/>
  <c r="H64" i="14"/>
  <c r="G64" i="14"/>
  <c r="J64" i="14" s="1"/>
  <c r="I63" i="14"/>
  <c r="H63" i="14"/>
  <c r="G63" i="14"/>
  <c r="J63" i="14" s="1"/>
  <c r="I62" i="14"/>
  <c r="H62" i="14"/>
  <c r="G62" i="14"/>
  <c r="J62" i="14" s="1"/>
  <c r="I61" i="14"/>
  <c r="H61" i="14"/>
  <c r="G61" i="14"/>
  <c r="J61" i="14" s="1"/>
  <c r="I60" i="14"/>
  <c r="H60" i="14"/>
  <c r="G60" i="14"/>
  <c r="J60" i="14" s="1"/>
  <c r="I59" i="14"/>
  <c r="H59" i="14"/>
  <c r="G59" i="14"/>
  <c r="J59" i="14" s="1"/>
  <c r="I58" i="14"/>
  <c r="H58" i="14"/>
  <c r="G58" i="14"/>
  <c r="J58" i="14" s="1"/>
  <c r="I57" i="14"/>
  <c r="H57" i="14"/>
  <c r="G57" i="14"/>
  <c r="J57" i="14" s="1"/>
  <c r="I56" i="14"/>
  <c r="H56" i="14"/>
  <c r="G56" i="14"/>
  <c r="J56" i="14" s="1"/>
  <c r="I55" i="14"/>
  <c r="H55" i="14"/>
  <c r="G55" i="14"/>
  <c r="J55" i="14" s="1"/>
  <c r="I54" i="14"/>
  <c r="H54" i="14"/>
  <c r="G54" i="14"/>
  <c r="J54" i="14" s="1"/>
  <c r="I53" i="14"/>
  <c r="H53" i="14"/>
  <c r="G53" i="14"/>
  <c r="J53" i="14" s="1"/>
  <c r="I52" i="14"/>
  <c r="H52" i="14"/>
  <c r="G52" i="14"/>
  <c r="J52" i="14" s="1"/>
  <c r="I51" i="14"/>
  <c r="H51" i="14"/>
  <c r="G51" i="14"/>
  <c r="J51" i="14" s="1"/>
  <c r="I50" i="14"/>
  <c r="H50" i="14"/>
  <c r="G50" i="14"/>
  <c r="J50" i="14" s="1"/>
  <c r="I49" i="14"/>
  <c r="H49" i="14"/>
  <c r="G49" i="14"/>
  <c r="J49" i="14" s="1"/>
  <c r="I48" i="14"/>
  <c r="H48" i="14"/>
  <c r="G48" i="14"/>
  <c r="J48" i="14" s="1"/>
  <c r="I47" i="14"/>
  <c r="H47" i="14"/>
  <c r="G47" i="14"/>
  <c r="J47" i="14" s="1"/>
  <c r="I46" i="14"/>
  <c r="H46" i="14"/>
  <c r="G46" i="14"/>
  <c r="J46" i="14" s="1"/>
  <c r="I45" i="14"/>
  <c r="H45" i="14"/>
  <c r="G45" i="14"/>
  <c r="J45" i="14" s="1"/>
  <c r="I44" i="14"/>
  <c r="H44" i="14"/>
  <c r="G44" i="14"/>
  <c r="J44" i="14" s="1"/>
  <c r="I43" i="14"/>
  <c r="H43" i="14"/>
  <c r="G43" i="14"/>
  <c r="J43" i="14" s="1"/>
  <c r="I42" i="14"/>
  <c r="H42" i="14"/>
  <c r="G42" i="14"/>
  <c r="J42" i="14" s="1"/>
  <c r="I41" i="14"/>
  <c r="H41" i="14"/>
  <c r="G41" i="14"/>
  <c r="J41" i="14" s="1"/>
  <c r="I40" i="14"/>
  <c r="H40" i="14"/>
  <c r="G40" i="14"/>
  <c r="J40" i="14" s="1"/>
  <c r="I39" i="14"/>
  <c r="H39" i="14"/>
  <c r="G39" i="14"/>
  <c r="J39" i="14" s="1"/>
  <c r="I38" i="14"/>
  <c r="H38" i="14"/>
  <c r="G38" i="14"/>
  <c r="J38" i="14" s="1"/>
  <c r="I37" i="14"/>
  <c r="H37" i="14"/>
  <c r="G37" i="14"/>
  <c r="J37" i="14" s="1"/>
  <c r="I36" i="14"/>
  <c r="H36" i="14"/>
  <c r="G36" i="14"/>
  <c r="J36" i="14" s="1"/>
  <c r="I35" i="14"/>
  <c r="H35" i="14"/>
  <c r="G35" i="14"/>
  <c r="J35" i="14" s="1"/>
  <c r="I34" i="14"/>
  <c r="H34" i="14"/>
  <c r="G34" i="14"/>
  <c r="J34" i="14" s="1"/>
  <c r="I33" i="14"/>
  <c r="H33" i="14"/>
  <c r="G33" i="14"/>
  <c r="J33" i="14" s="1"/>
  <c r="I32" i="14"/>
  <c r="H32" i="14"/>
  <c r="G32" i="14"/>
  <c r="J32" i="14" s="1"/>
  <c r="I31" i="14"/>
  <c r="H31" i="14"/>
  <c r="G31" i="14"/>
  <c r="J31" i="14" s="1"/>
  <c r="I30" i="14"/>
  <c r="H30" i="14"/>
  <c r="G30" i="14"/>
  <c r="J30" i="14" s="1"/>
  <c r="I29" i="14"/>
  <c r="H29" i="14"/>
  <c r="G29" i="14"/>
  <c r="J29" i="14" s="1"/>
  <c r="I28" i="14"/>
  <c r="H28" i="14"/>
  <c r="G28" i="14"/>
  <c r="J28" i="14" s="1"/>
  <c r="I27" i="14"/>
  <c r="H27" i="14"/>
  <c r="G27" i="14"/>
  <c r="J27" i="14" s="1"/>
  <c r="I26" i="14"/>
  <c r="H26" i="14"/>
  <c r="G26" i="14"/>
  <c r="J26" i="14" s="1"/>
  <c r="I25" i="14"/>
  <c r="H25" i="14"/>
  <c r="G25" i="14"/>
  <c r="J25" i="14" s="1"/>
  <c r="I24" i="14"/>
  <c r="H24" i="14"/>
  <c r="G24" i="14"/>
  <c r="J24" i="14" s="1"/>
  <c r="I23" i="14"/>
  <c r="H23" i="14"/>
  <c r="G23" i="14"/>
  <c r="J23" i="14" s="1"/>
  <c r="I22" i="14"/>
  <c r="H22" i="14"/>
  <c r="G22" i="14"/>
  <c r="J22" i="14" s="1"/>
  <c r="I21" i="14"/>
  <c r="H21" i="14"/>
  <c r="G21" i="14"/>
  <c r="J21" i="14" s="1"/>
  <c r="I20" i="14"/>
  <c r="H20" i="14"/>
  <c r="G20" i="14"/>
  <c r="J20" i="14" s="1"/>
  <c r="I19" i="14"/>
  <c r="H19" i="14"/>
  <c r="G19" i="14"/>
  <c r="J19" i="14" s="1"/>
  <c r="I18" i="14"/>
  <c r="H18" i="14"/>
  <c r="G18" i="14"/>
  <c r="J18" i="14" s="1"/>
  <c r="I17" i="14"/>
  <c r="H17" i="14"/>
  <c r="G17" i="14"/>
  <c r="J17" i="14" s="1"/>
  <c r="I16" i="14"/>
  <c r="H16" i="14"/>
  <c r="G16" i="14"/>
  <c r="J16" i="14" s="1"/>
  <c r="I15" i="14"/>
  <c r="H15" i="14"/>
  <c r="G15" i="14"/>
  <c r="J15" i="14" s="1"/>
  <c r="I14" i="14"/>
  <c r="H14" i="14"/>
  <c r="G14" i="14"/>
  <c r="J14" i="14" s="1"/>
  <c r="I13" i="14"/>
  <c r="H13" i="14"/>
  <c r="G13" i="14"/>
  <c r="J13" i="14" s="1"/>
  <c r="I12" i="14"/>
  <c r="H12" i="14"/>
  <c r="G12" i="14"/>
  <c r="J12" i="14" s="1"/>
  <c r="I11" i="14"/>
  <c r="H11" i="14"/>
  <c r="G11" i="14"/>
  <c r="J11" i="14" s="1"/>
  <c r="I10" i="14"/>
  <c r="H10" i="14"/>
  <c r="G10" i="14"/>
  <c r="J10" i="14" s="1"/>
  <c r="I9" i="14"/>
  <c r="H9" i="14"/>
  <c r="G9" i="14"/>
  <c r="J9" i="14" s="1"/>
  <c r="I8" i="14"/>
  <c r="H8" i="14"/>
  <c r="G8" i="14"/>
  <c r="J8" i="14" s="1"/>
  <c r="I7" i="14"/>
  <c r="H7" i="14"/>
  <c r="G7" i="14"/>
  <c r="J7" i="14" s="1"/>
  <c r="I6" i="14"/>
  <c r="H6" i="14"/>
  <c r="G6" i="14"/>
  <c r="J6" i="14" s="1"/>
  <c r="I5" i="14"/>
  <c r="H5" i="14"/>
  <c r="G5" i="14"/>
  <c r="J5" i="14" s="1"/>
  <c r="I92" i="13"/>
  <c r="H92" i="13"/>
  <c r="G92" i="13"/>
  <c r="J92" i="13" s="1"/>
  <c r="I91" i="13"/>
  <c r="H91" i="13"/>
  <c r="G91" i="13"/>
  <c r="J91" i="13" s="1"/>
  <c r="I90" i="13"/>
  <c r="H90" i="13"/>
  <c r="G90" i="13"/>
  <c r="J90" i="13" s="1"/>
  <c r="I89" i="13"/>
  <c r="H89" i="13"/>
  <c r="G89" i="13"/>
  <c r="J89" i="13" s="1"/>
  <c r="I88" i="13"/>
  <c r="H88" i="13"/>
  <c r="G88" i="13"/>
  <c r="J88" i="13" s="1"/>
  <c r="I87" i="13"/>
  <c r="H87" i="13"/>
  <c r="G87" i="13"/>
  <c r="J87" i="13" s="1"/>
  <c r="I86" i="13"/>
  <c r="H86" i="13"/>
  <c r="G86" i="13"/>
  <c r="J86" i="13" s="1"/>
  <c r="I85" i="13"/>
  <c r="H85" i="13"/>
  <c r="G85" i="13"/>
  <c r="J85" i="13" s="1"/>
  <c r="I84" i="13"/>
  <c r="H84" i="13"/>
  <c r="G84" i="13"/>
  <c r="J84" i="13" s="1"/>
  <c r="I83" i="13"/>
  <c r="H83" i="13"/>
  <c r="G83" i="13"/>
  <c r="J83" i="13" s="1"/>
  <c r="I82" i="13"/>
  <c r="H82" i="13"/>
  <c r="G82" i="13"/>
  <c r="J82" i="13" s="1"/>
  <c r="I81" i="13"/>
  <c r="H81" i="13"/>
  <c r="G81" i="13"/>
  <c r="J81" i="13" s="1"/>
  <c r="I80" i="13"/>
  <c r="H80" i="13"/>
  <c r="G80" i="13"/>
  <c r="J80" i="13" s="1"/>
  <c r="I79" i="13"/>
  <c r="H79" i="13"/>
  <c r="G79" i="13"/>
  <c r="J79" i="13" s="1"/>
  <c r="I78" i="13"/>
  <c r="H78" i="13"/>
  <c r="G78" i="13"/>
  <c r="J78" i="13" s="1"/>
  <c r="I77" i="13"/>
  <c r="H77" i="13"/>
  <c r="G77" i="13"/>
  <c r="J77" i="13" s="1"/>
  <c r="I76" i="13"/>
  <c r="H76" i="13"/>
  <c r="G76" i="13"/>
  <c r="J76" i="13" s="1"/>
  <c r="I75" i="13"/>
  <c r="H75" i="13"/>
  <c r="G75" i="13"/>
  <c r="J75" i="13" s="1"/>
  <c r="I74" i="13"/>
  <c r="H74" i="13"/>
  <c r="G74" i="13"/>
  <c r="J74" i="13" s="1"/>
  <c r="I73" i="13"/>
  <c r="H73" i="13"/>
  <c r="G73" i="13"/>
  <c r="J73" i="13" s="1"/>
  <c r="I72" i="13"/>
  <c r="H72" i="13"/>
  <c r="G72" i="13"/>
  <c r="J72" i="13" s="1"/>
  <c r="I71" i="13"/>
  <c r="H71" i="13"/>
  <c r="G71" i="13"/>
  <c r="J71" i="13" s="1"/>
  <c r="I70" i="13"/>
  <c r="H70" i="13"/>
  <c r="G70" i="13"/>
  <c r="J70" i="13" s="1"/>
  <c r="I69" i="13"/>
  <c r="H69" i="13"/>
  <c r="G69" i="13"/>
  <c r="J69" i="13" s="1"/>
  <c r="I68" i="13"/>
  <c r="H68" i="13"/>
  <c r="G68" i="13"/>
  <c r="J68" i="13" s="1"/>
  <c r="I67" i="13"/>
  <c r="H67" i="13"/>
  <c r="G67" i="13"/>
  <c r="J67" i="13" s="1"/>
  <c r="I66" i="13"/>
  <c r="H66" i="13"/>
  <c r="G66" i="13"/>
  <c r="J66" i="13" s="1"/>
  <c r="I65" i="13"/>
  <c r="H65" i="13"/>
  <c r="G65" i="13"/>
  <c r="J65" i="13" s="1"/>
  <c r="I64" i="13"/>
  <c r="H64" i="13"/>
  <c r="G64" i="13"/>
  <c r="J64" i="13" s="1"/>
  <c r="I63" i="13"/>
  <c r="H63" i="13"/>
  <c r="G63" i="13"/>
  <c r="J63" i="13" s="1"/>
  <c r="I62" i="13"/>
  <c r="H62" i="13"/>
  <c r="G62" i="13"/>
  <c r="J62" i="13" s="1"/>
  <c r="I61" i="13"/>
  <c r="H61" i="13"/>
  <c r="G61" i="13"/>
  <c r="J61" i="13" s="1"/>
  <c r="I60" i="13"/>
  <c r="H60" i="13"/>
  <c r="G60" i="13"/>
  <c r="J60" i="13" s="1"/>
  <c r="I59" i="13"/>
  <c r="H59" i="13"/>
  <c r="G59" i="13"/>
  <c r="J59" i="13" s="1"/>
  <c r="I58" i="13"/>
  <c r="H58" i="13"/>
  <c r="G58" i="13"/>
  <c r="J58" i="13" s="1"/>
  <c r="I57" i="13"/>
  <c r="H57" i="13"/>
  <c r="G57" i="13"/>
  <c r="J57" i="13" s="1"/>
  <c r="I56" i="13"/>
  <c r="H56" i="13"/>
  <c r="G56" i="13"/>
  <c r="J56" i="13" s="1"/>
  <c r="I55" i="13"/>
  <c r="H55" i="13"/>
  <c r="G55" i="13"/>
  <c r="J55" i="13" s="1"/>
  <c r="I54" i="13"/>
  <c r="H54" i="13"/>
  <c r="G54" i="13"/>
  <c r="J54" i="13" s="1"/>
  <c r="I53" i="13"/>
  <c r="H53" i="13"/>
  <c r="G53" i="13"/>
  <c r="J53" i="13" s="1"/>
  <c r="I52" i="13"/>
  <c r="H52" i="13"/>
  <c r="G52" i="13"/>
  <c r="J52" i="13" s="1"/>
  <c r="I51" i="13"/>
  <c r="H51" i="13"/>
  <c r="G51" i="13"/>
  <c r="J51" i="13" s="1"/>
  <c r="I50" i="13"/>
  <c r="H50" i="13"/>
  <c r="G50" i="13"/>
  <c r="J50" i="13" s="1"/>
  <c r="I49" i="13"/>
  <c r="H49" i="13"/>
  <c r="G49" i="13"/>
  <c r="J49" i="13" s="1"/>
  <c r="I48" i="13"/>
  <c r="H48" i="13"/>
  <c r="G48" i="13"/>
  <c r="J48" i="13" s="1"/>
  <c r="I47" i="13"/>
  <c r="H47" i="13"/>
  <c r="G47" i="13"/>
  <c r="J47" i="13" s="1"/>
  <c r="I46" i="13"/>
  <c r="H46" i="13"/>
  <c r="G46" i="13"/>
  <c r="J46" i="13" s="1"/>
  <c r="I45" i="13"/>
  <c r="H45" i="13"/>
  <c r="G45" i="13"/>
  <c r="J45" i="13" s="1"/>
  <c r="I44" i="13"/>
  <c r="H44" i="13"/>
  <c r="G44" i="13"/>
  <c r="J44" i="13" s="1"/>
  <c r="I43" i="13"/>
  <c r="H43" i="13"/>
  <c r="G43" i="13"/>
  <c r="J43" i="13" s="1"/>
  <c r="I42" i="13"/>
  <c r="H42" i="13"/>
  <c r="G42" i="13"/>
  <c r="J42" i="13" s="1"/>
  <c r="I41" i="13"/>
  <c r="H41" i="13"/>
  <c r="G41" i="13"/>
  <c r="J41" i="13" s="1"/>
  <c r="I40" i="13"/>
  <c r="H40" i="13"/>
  <c r="G40" i="13"/>
  <c r="J40" i="13" s="1"/>
  <c r="I39" i="13"/>
  <c r="H39" i="13"/>
  <c r="G39" i="13"/>
  <c r="J39" i="13" s="1"/>
  <c r="I38" i="13"/>
  <c r="H38" i="13"/>
  <c r="G38" i="13"/>
  <c r="J38" i="13" s="1"/>
  <c r="I37" i="13"/>
  <c r="H37" i="13"/>
  <c r="G37" i="13"/>
  <c r="J37" i="13" s="1"/>
  <c r="I36" i="13"/>
  <c r="H36" i="13"/>
  <c r="G36" i="13"/>
  <c r="J36" i="13" s="1"/>
  <c r="I35" i="13"/>
  <c r="H35" i="13"/>
  <c r="G35" i="13"/>
  <c r="J35" i="13" s="1"/>
  <c r="I34" i="13"/>
  <c r="H34" i="13"/>
  <c r="G34" i="13"/>
  <c r="J34" i="13" s="1"/>
  <c r="I33" i="13"/>
  <c r="H33" i="13"/>
  <c r="G33" i="13"/>
  <c r="J33" i="13" s="1"/>
  <c r="I32" i="13"/>
  <c r="H32" i="13"/>
  <c r="G32" i="13"/>
  <c r="J32" i="13" s="1"/>
  <c r="I31" i="13"/>
  <c r="H31" i="13"/>
  <c r="G31" i="13"/>
  <c r="J31" i="13" s="1"/>
  <c r="I30" i="13"/>
  <c r="H30" i="13"/>
  <c r="G30" i="13"/>
  <c r="J30" i="13" s="1"/>
  <c r="I29" i="13"/>
  <c r="H29" i="13"/>
  <c r="G29" i="13"/>
  <c r="J29" i="13" s="1"/>
  <c r="I28" i="13"/>
  <c r="H28" i="13"/>
  <c r="G28" i="13"/>
  <c r="J28" i="13" s="1"/>
  <c r="I27" i="13"/>
  <c r="H27" i="13"/>
  <c r="G27" i="13"/>
  <c r="J27" i="13" s="1"/>
  <c r="I26" i="13"/>
  <c r="H26" i="13"/>
  <c r="G26" i="13"/>
  <c r="J26" i="13" s="1"/>
  <c r="I25" i="13"/>
  <c r="H25" i="13"/>
  <c r="G25" i="13"/>
  <c r="J25" i="13" s="1"/>
  <c r="I24" i="13"/>
  <c r="H24" i="13"/>
  <c r="G24" i="13"/>
  <c r="J24" i="13" s="1"/>
  <c r="I23" i="13"/>
  <c r="H23" i="13"/>
  <c r="G23" i="13"/>
  <c r="J23" i="13" s="1"/>
  <c r="I22" i="13"/>
  <c r="H22" i="13"/>
  <c r="G22" i="13"/>
  <c r="J22" i="13" s="1"/>
  <c r="I21" i="13"/>
  <c r="H21" i="13"/>
  <c r="G21" i="13"/>
  <c r="J21" i="13" s="1"/>
  <c r="I20" i="13"/>
  <c r="H20" i="13"/>
  <c r="G20" i="13"/>
  <c r="J20" i="13" s="1"/>
  <c r="I19" i="13"/>
  <c r="H19" i="13"/>
  <c r="G19" i="13"/>
  <c r="J19" i="13" s="1"/>
  <c r="I18" i="13"/>
  <c r="H18" i="13"/>
  <c r="G18" i="13"/>
  <c r="J18" i="13" s="1"/>
  <c r="I17" i="13"/>
  <c r="H17" i="13"/>
  <c r="G17" i="13"/>
  <c r="J17" i="13" s="1"/>
  <c r="I16" i="13"/>
  <c r="H16" i="13"/>
  <c r="G16" i="13"/>
  <c r="J16" i="13" s="1"/>
  <c r="I15" i="13"/>
  <c r="H15" i="13"/>
  <c r="G15" i="13"/>
  <c r="J15" i="13" s="1"/>
  <c r="I14" i="13"/>
  <c r="H14" i="13"/>
  <c r="G14" i="13"/>
  <c r="J14" i="13" s="1"/>
  <c r="I13" i="13"/>
  <c r="H13" i="13"/>
  <c r="G13" i="13"/>
  <c r="J13" i="13" s="1"/>
  <c r="I12" i="13"/>
  <c r="H12" i="13"/>
  <c r="G12" i="13"/>
  <c r="J12" i="13" s="1"/>
  <c r="I11" i="13"/>
  <c r="H11" i="13"/>
  <c r="G11" i="13"/>
  <c r="J11" i="13" s="1"/>
  <c r="I10" i="13"/>
  <c r="H10" i="13"/>
  <c r="G10" i="13"/>
  <c r="J10" i="13" s="1"/>
  <c r="I9" i="13"/>
  <c r="H9" i="13"/>
  <c r="G9" i="13"/>
  <c r="J9" i="13" s="1"/>
  <c r="I8" i="13"/>
  <c r="H8" i="13"/>
  <c r="G8" i="13"/>
  <c r="J8" i="13" s="1"/>
  <c r="I7" i="13"/>
  <c r="H7" i="13"/>
  <c r="G7" i="13"/>
  <c r="J7" i="13" s="1"/>
  <c r="I6" i="13"/>
  <c r="H6" i="13"/>
  <c r="G6" i="13"/>
  <c r="J6" i="13" s="1"/>
  <c r="I5" i="13"/>
  <c r="H5" i="13"/>
  <c r="G5" i="13"/>
  <c r="J5" i="13" s="1"/>
  <c r="I96" i="12"/>
  <c r="H96" i="12"/>
  <c r="G96" i="12"/>
  <c r="J96" i="12" s="1"/>
  <c r="I95" i="12"/>
  <c r="H95" i="12"/>
  <c r="G95" i="12"/>
  <c r="J95" i="12" s="1"/>
  <c r="I94" i="12"/>
  <c r="H94" i="12"/>
  <c r="G94" i="12"/>
  <c r="J94" i="12" s="1"/>
  <c r="I93" i="12"/>
  <c r="H93" i="12"/>
  <c r="G93" i="12"/>
  <c r="J93" i="12" s="1"/>
  <c r="I92" i="12"/>
  <c r="H92" i="12"/>
  <c r="G92" i="12"/>
  <c r="J92" i="12" s="1"/>
  <c r="I91" i="12"/>
  <c r="H91" i="12"/>
  <c r="G91" i="12"/>
  <c r="J91" i="12" s="1"/>
  <c r="I90" i="12"/>
  <c r="H90" i="12"/>
  <c r="G90" i="12"/>
  <c r="J90" i="12" s="1"/>
  <c r="I89" i="12"/>
  <c r="H89" i="12"/>
  <c r="G89" i="12"/>
  <c r="J89" i="12" s="1"/>
  <c r="I88" i="12"/>
  <c r="H88" i="12"/>
  <c r="G88" i="12"/>
  <c r="J88" i="12" s="1"/>
  <c r="I87" i="12"/>
  <c r="H87" i="12"/>
  <c r="G87" i="12"/>
  <c r="J87" i="12" s="1"/>
  <c r="I86" i="12"/>
  <c r="H86" i="12"/>
  <c r="G86" i="12"/>
  <c r="J86" i="12" s="1"/>
  <c r="I85" i="12"/>
  <c r="H85" i="12"/>
  <c r="G85" i="12"/>
  <c r="J85" i="12" s="1"/>
  <c r="I84" i="12"/>
  <c r="H84" i="12"/>
  <c r="G84" i="12"/>
  <c r="J84" i="12" s="1"/>
  <c r="I83" i="12"/>
  <c r="H83" i="12"/>
  <c r="G83" i="12"/>
  <c r="J83" i="12" s="1"/>
  <c r="I82" i="12"/>
  <c r="H82" i="12"/>
  <c r="G82" i="12"/>
  <c r="J82" i="12" s="1"/>
  <c r="I81" i="12"/>
  <c r="H81" i="12"/>
  <c r="G81" i="12"/>
  <c r="J81" i="12" s="1"/>
  <c r="I80" i="12"/>
  <c r="H80" i="12"/>
  <c r="G80" i="12"/>
  <c r="J80" i="12" s="1"/>
  <c r="I79" i="12"/>
  <c r="H79" i="12"/>
  <c r="G79" i="12"/>
  <c r="J79" i="12" s="1"/>
  <c r="I78" i="12"/>
  <c r="H78" i="12"/>
  <c r="G78" i="12"/>
  <c r="J78" i="12" s="1"/>
  <c r="I77" i="12"/>
  <c r="H77" i="12"/>
  <c r="G77" i="12"/>
  <c r="J77" i="12" s="1"/>
  <c r="I76" i="12"/>
  <c r="H76" i="12"/>
  <c r="G76" i="12"/>
  <c r="J76" i="12" s="1"/>
  <c r="I75" i="12"/>
  <c r="H75" i="12"/>
  <c r="G75" i="12"/>
  <c r="J75" i="12" s="1"/>
  <c r="I74" i="12"/>
  <c r="H74" i="12"/>
  <c r="G74" i="12"/>
  <c r="J74" i="12" s="1"/>
  <c r="I73" i="12"/>
  <c r="H73" i="12"/>
  <c r="G73" i="12"/>
  <c r="J73" i="12" s="1"/>
  <c r="I72" i="12"/>
  <c r="H72" i="12"/>
  <c r="G72" i="12"/>
  <c r="J72" i="12" s="1"/>
  <c r="I71" i="12"/>
  <c r="H71" i="12"/>
  <c r="G71" i="12"/>
  <c r="J71" i="12" s="1"/>
  <c r="I70" i="12"/>
  <c r="H70" i="12"/>
  <c r="G70" i="12"/>
  <c r="J70" i="12" s="1"/>
  <c r="I69" i="12"/>
  <c r="H69" i="12"/>
  <c r="G69" i="12"/>
  <c r="J69" i="12" s="1"/>
  <c r="I68" i="12"/>
  <c r="H68" i="12"/>
  <c r="G68" i="12"/>
  <c r="J68" i="12" s="1"/>
  <c r="I67" i="12"/>
  <c r="H67" i="12"/>
  <c r="G67" i="12"/>
  <c r="J67" i="12" s="1"/>
  <c r="I66" i="12"/>
  <c r="H66" i="12"/>
  <c r="G66" i="12"/>
  <c r="J66" i="12" s="1"/>
  <c r="I65" i="12"/>
  <c r="H65" i="12"/>
  <c r="G65" i="12"/>
  <c r="J65" i="12" s="1"/>
  <c r="I64" i="12"/>
  <c r="H64" i="12"/>
  <c r="G64" i="12"/>
  <c r="J64" i="12" s="1"/>
  <c r="I63" i="12"/>
  <c r="H63" i="12"/>
  <c r="G63" i="12"/>
  <c r="J63" i="12" s="1"/>
  <c r="I62" i="12"/>
  <c r="H62" i="12"/>
  <c r="G62" i="12"/>
  <c r="J62" i="12" s="1"/>
  <c r="I61" i="12"/>
  <c r="H61" i="12"/>
  <c r="G61" i="12"/>
  <c r="J61" i="12" s="1"/>
  <c r="I60" i="12"/>
  <c r="H60" i="12"/>
  <c r="G60" i="12"/>
  <c r="J60" i="12" s="1"/>
  <c r="I59" i="12"/>
  <c r="H59" i="12"/>
  <c r="G59" i="12"/>
  <c r="J59" i="12" s="1"/>
  <c r="I58" i="12"/>
  <c r="H58" i="12"/>
  <c r="G58" i="12"/>
  <c r="J58" i="12" s="1"/>
  <c r="I57" i="12"/>
  <c r="H57" i="12"/>
  <c r="G57" i="12"/>
  <c r="J57" i="12" s="1"/>
  <c r="I56" i="12"/>
  <c r="H56" i="12"/>
  <c r="G56" i="12"/>
  <c r="J56" i="12" s="1"/>
  <c r="I55" i="12"/>
  <c r="H55" i="12"/>
  <c r="G55" i="12"/>
  <c r="J55" i="12" s="1"/>
  <c r="I54" i="12"/>
  <c r="H54" i="12"/>
  <c r="G54" i="12"/>
  <c r="J54" i="12" s="1"/>
  <c r="I53" i="12"/>
  <c r="H53" i="12"/>
  <c r="G53" i="12"/>
  <c r="J53" i="12" s="1"/>
  <c r="I52" i="12"/>
  <c r="H52" i="12"/>
  <c r="G52" i="12"/>
  <c r="J52" i="12" s="1"/>
  <c r="I51" i="12"/>
  <c r="H51" i="12"/>
  <c r="G51" i="12"/>
  <c r="J51" i="12" s="1"/>
  <c r="I50" i="12"/>
  <c r="H50" i="12"/>
  <c r="G50" i="12"/>
  <c r="J50" i="12" s="1"/>
  <c r="I49" i="12"/>
  <c r="H49" i="12"/>
  <c r="G49" i="12"/>
  <c r="J49" i="12" s="1"/>
  <c r="I48" i="12"/>
  <c r="H48" i="12"/>
  <c r="G48" i="12"/>
  <c r="J48" i="12" s="1"/>
  <c r="I47" i="12"/>
  <c r="H47" i="12"/>
  <c r="G47" i="12"/>
  <c r="J47" i="12" s="1"/>
  <c r="I46" i="12"/>
  <c r="H46" i="12"/>
  <c r="G46" i="12"/>
  <c r="J46" i="12" s="1"/>
  <c r="I45" i="12"/>
  <c r="H45" i="12"/>
  <c r="G45" i="12"/>
  <c r="J45" i="12" s="1"/>
  <c r="I44" i="12"/>
  <c r="H44" i="12"/>
  <c r="G44" i="12"/>
  <c r="J44" i="12" s="1"/>
  <c r="I43" i="12"/>
  <c r="H43" i="12"/>
  <c r="G43" i="12"/>
  <c r="J43" i="12" s="1"/>
  <c r="I42" i="12"/>
  <c r="H42" i="12"/>
  <c r="G42" i="12"/>
  <c r="J42" i="12" s="1"/>
  <c r="I41" i="12"/>
  <c r="H41" i="12"/>
  <c r="G41" i="12"/>
  <c r="J41" i="12" s="1"/>
  <c r="I40" i="12"/>
  <c r="H40" i="12"/>
  <c r="G40" i="12"/>
  <c r="J40" i="12" s="1"/>
  <c r="I39" i="12"/>
  <c r="H39" i="12"/>
  <c r="G39" i="12"/>
  <c r="J39" i="12" s="1"/>
  <c r="I38" i="12"/>
  <c r="H38" i="12"/>
  <c r="G38" i="12"/>
  <c r="J38" i="12" s="1"/>
  <c r="I37" i="12"/>
  <c r="H37" i="12"/>
  <c r="G37" i="12"/>
  <c r="J37" i="12" s="1"/>
  <c r="I36" i="12"/>
  <c r="H36" i="12"/>
  <c r="G36" i="12"/>
  <c r="J36" i="12" s="1"/>
  <c r="I35" i="12"/>
  <c r="H35" i="12"/>
  <c r="G35" i="12"/>
  <c r="J35" i="12" s="1"/>
  <c r="I34" i="12"/>
  <c r="H34" i="12"/>
  <c r="G34" i="12"/>
  <c r="J34" i="12" s="1"/>
  <c r="I33" i="12"/>
  <c r="H33" i="12"/>
  <c r="G33" i="12"/>
  <c r="J33" i="12" s="1"/>
  <c r="I32" i="12"/>
  <c r="H32" i="12"/>
  <c r="G32" i="12"/>
  <c r="J32" i="12" s="1"/>
  <c r="I31" i="12"/>
  <c r="H31" i="12"/>
  <c r="G31" i="12"/>
  <c r="J31" i="12" s="1"/>
  <c r="I30" i="12"/>
  <c r="H30" i="12"/>
  <c r="G30" i="12"/>
  <c r="J30" i="12" s="1"/>
  <c r="I29" i="12"/>
  <c r="H29" i="12"/>
  <c r="G29" i="12"/>
  <c r="J29" i="12" s="1"/>
  <c r="I28" i="12"/>
  <c r="H28" i="12"/>
  <c r="G28" i="12"/>
  <c r="J28" i="12" s="1"/>
  <c r="I27" i="12"/>
  <c r="H27" i="12"/>
  <c r="G27" i="12"/>
  <c r="J27" i="12" s="1"/>
  <c r="I26" i="12"/>
  <c r="H26" i="12"/>
  <c r="G26" i="12"/>
  <c r="J26" i="12" s="1"/>
  <c r="I25" i="12"/>
  <c r="H25" i="12"/>
  <c r="G25" i="12"/>
  <c r="J25" i="12" s="1"/>
  <c r="I24" i="12"/>
  <c r="H24" i="12"/>
  <c r="G24" i="12"/>
  <c r="J24" i="12" s="1"/>
  <c r="I23" i="12"/>
  <c r="H23" i="12"/>
  <c r="G23" i="12"/>
  <c r="J23" i="12" s="1"/>
  <c r="I22" i="12"/>
  <c r="H22" i="12"/>
  <c r="G22" i="12"/>
  <c r="J22" i="12" s="1"/>
  <c r="I21" i="12"/>
  <c r="H21" i="12"/>
  <c r="G21" i="12"/>
  <c r="J21" i="12" s="1"/>
  <c r="I20" i="12"/>
  <c r="H20" i="12"/>
  <c r="G20" i="12"/>
  <c r="J20" i="12" s="1"/>
  <c r="I19" i="12"/>
  <c r="H19" i="12"/>
  <c r="G19" i="12"/>
  <c r="J19" i="12" s="1"/>
  <c r="I18" i="12"/>
  <c r="H18" i="12"/>
  <c r="G18" i="12"/>
  <c r="J18" i="12" s="1"/>
  <c r="I17" i="12"/>
  <c r="H17" i="12"/>
  <c r="G17" i="12"/>
  <c r="J17" i="12" s="1"/>
  <c r="I16" i="12"/>
  <c r="H16" i="12"/>
  <c r="G16" i="12"/>
  <c r="J16" i="12" s="1"/>
  <c r="I15" i="12"/>
  <c r="H15" i="12"/>
  <c r="G15" i="12"/>
  <c r="J15" i="12" s="1"/>
  <c r="I14" i="12"/>
  <c r="H14" i="12"/>
  <c r="G14" i="12"/>
  <c r="J14" i="12" s="1"/>
  <c r="I13" i="12"/>
  <c r="H13" i="12"/>
  <c r="G13" i="12"/>
  <c r="J13" i="12" s="1"/>
  <c r="I12" i="12"/>
  <c r="H12" i="12"/>
  <c r="G12" i="12"/>
  <c r="J12" i="12" s="1"/>
  <c r="I11" i="12"/>
  <c r="H11" i="12"/>
  <c r="G11" i="12"/>
  <c r="J11" i="12" s="1"/>
  <c r="I10" i="12"/>
  <c r="H10" i="12"/>
  <c r="G10" i="12"/>
  <c r="J10" i="12" s="1"/>
  <c r="I9" i="12"/>
  <c r="H9" i="12"/>
  <c r="G9" i="12"/>
  <c r="J9" i="12" s="1"/>
  <c r="I8" i="12"/>
  <c r="H8" i="12"/>
  <c r="G8" i="12"/>
  <c r="J8" i="12" s="1"/>
  <c r="I7" i="12"/>
  <c r="H7" i="12"/>
  <c r="G7" i="12"/>
  <c r="J7" i="12" s="1"/>
  <c r="I6" i="12"/>
  <c r="H6" i="12"/>
  <c r="G6" i="12"/>
  <c r="J6" i="12" s="1"/>
  <c r="I5" i="12"/>
  <c r="H5" i="12"/>
  <c r="G5" i="12"/>
  <c r="J5" i="12" s="1"/>
  <c r="I91" i="11"/>
  <c r="H91" i="11"/>
  <c r="G91" i="11"/>
  <c r="J91" i="11" s="1"/>
  <c r="I90" i="11"/>
  <c r="H90" i="11"/>
  <c r="G90" i="11"/>
  <c r="J90" i="11" s="1"/>
  <c r="I89" i="11"/>
  <c r="H89" i="11"/>
  <c r="G89" i="11"/>
  <c r="J89" i="11" s="1"/>
  <c r="I88" i="11"/>
  <c r="H88" i="11"/>
  <c r="G88" i="11"/>
  <c r="J88" i="11" s="1"/>
  <c r="I87" i="11"/>
  <c r="H87" i="11"/>
  <c r="G87" i="11"/>
  <c r="J87" i="11" s="1"/>
  <c r="I86" i="11"/>
  <c r="H86" i="11"/>
  <c r="G86" i="11"/>
  <c r="J86" i="11" s="1"/>
  <c r="I85" i="11"/>
  <c r="H85" i="11"/>
  <c r="G85" i="11"/>
  <c r="J85" i="11" s="1"/>
  <c r="I84" i="11"/>
  <c r="H84" i="11"/>
  <c r="G84" i="11"/>
  <c r="J84" i="11" s="1"/>
  <c r="I83" i="11"/>
  <c r="H83" i="11"/>
  <c r="G83" i="11"/>
  <c r="J83" i="11" s="1"/>
  <c r="I82" i="11"/>
  <c r="H82" i="11"/>
  <c r="G82" i="11"/>
  <c r="J82" i="11" s="1"/>
  <c r="I81" i="11"/>
  <c r="H81" i="11"/>
  <c r="G81" i="11"/>
  <c r="J81" i="11" s="1"/>
  <c r="I80" i="11"/>
  <c r="H80" i="11"/>
  <c r="G80" i="11"/>
  <c r="J80" i="11" s="1"/>
  <c r="I79" i="11"/>
  <c r="H79" i="11"/>
  <c r="G79" i="11"/>
  <c r="J79" i="11" s="1"/>
  <c r="I78" i="11"/>
  <c r="H78" i="11"/>
  <c r="G78" i="11"/>
  <c r="J78" i="11" s="1"/>
  <c r="I77" i="11"/>
  <c r="H77" i="11"/>
  <c r="G77" i="11"/>
  <c r="J77" i="11" s="1"/>
  <c r="I76" i="11"/>
  <c r="H76" i="11"/>
  <c r="G76" i="11"/>
  <c r="J76" i="11" s="1"/>
  <c r="I75" i="11"/>
  <c r="H75" i="11"/>
  <c r="G75" i="11"/>
  <c r="J75" i="11" s="1"/>
  <c r="I74" i="11"/>
  <c r="H74" i="11"/>
  <c r="G74" i="11"/>
  <c r="J74" i="11" s="1"/>
  <c r="I73" i="11"/>
  <c r="H73" i="11"/>
  <c r="G73" i="11"/>
  <c r="J73" i="11" s="1"/>
  <c r="I72" i="11"/>
  <c r="H72" i="11"/>
  <c r="G72" i="11"/>
  <c r="J72" i="11" s="1"/>
  <c r="I71" i="11"/>
  <c r="H71" i="11"/>
  <c r="G71" i="11"/>
  <c r="J71" i="11" s="1"/>
  <c r="I70" i="11"/>
  <c r="H70" i="11"/>
  <c r="G70" i="11"/>
  <c r="J70" i="11" s="1"/>
  <c r="I69" i="11"/>
  <c r="H69" i="11"/>
  <c r="G69" i="11"/>
  <c r="J69" i="11" s="1"/>
  <c r="I68" i="11"/>
  <c r="H68" i="11"/>
  <c r="G68" i="11"/>
  <c r="J68" i="11" s="1"/>
  <c r="I67" i="11"/>
  <c r="H67" i="11"/>
  <c r="G67" i="11"/>
  <c r="J67" i="11" s="1"/>
  <c r="I66" i="11"/>
  <c r="H66" i="11"/>
  <c r="G66" i="11"/>
  <c r="J66" i="11" s="1"/>
  <c r="I65" i="11"/>
  <c r="H65" i="11"/>
  <c r="G65" i="11"/>
  <c r="J65" i="11" s="1"/>
  <c r="I64" i="11"/>
  <c r="H64" i="11"/>
  <c r="G64" i="11"/>
  <c r="J64" i="11" s="1"/>
  <c r="I63" i="11"/>
  <c r="H63" i="11"/>
  <c r="G63" i="11"/>
  <c r="J63" i="11" s="1"/>
  <c r="I62" i="11"/>
  <c r="H62" i="11"/>
  <c r="G62" i="11"/>
  <c r="J62" i="11" s="1"/>
  <c r="I61" i="11"/>
  <c r="H61" i="11"/>
  <c r="G61" i="11"/>
  <c r="J61" i="11" s="1"/>
  <c r="I60" i="11"/>
  <c r="H60" i="11"/>
  <c r="G60" i="11"/>
  <c r="J60" i="11" s="1"/>
  <c r="I59" i="11"/>
  <c r="H59" i="11"/>
  <c r="G59" i="11"/>
  <c r="J59" i="11" s="1"/>
  <c r="I58" i="11"/>
  <c r="H58" i="11"/>
  <c r="G58" i="11"/>
  <c r="J58" i="11" s="1"/>
  <c r="I57" i="11"/>
  <c r="H57" i="11"/>
  <c r="G57" i="11"/>
  <c r="J57" i="11" s="1"/>
  <c r="I56" i="11"/>
  <c r="H56" i="11"/>
  <c r="G56" i="11"/>
  <c r="J56" i="11" s="1"/>
  <c r="I55" i="11"/>
  <c r="H55" i="11"/>
  <c r="G55" i="11"/>
  <c r="J55" i="11" s="1"/>
  <c r="I54" i="11"/>
  <c r="H54" i="11"/>
  <c r="G54" i="11"/>
  <c r="J54" i="11" s="1"/>
  <c r="I53" i="11"/>
  <c r="H53" i="11"/>
  <c r="G53" i="11"/>
  <c r="J53" i="11" s="1"/>
  <c r="I52" i="11"/>
  <c r="H52" i="11"/>
  <c r="G52" i="11"/>
  <c r="J52" i="11" s="1"/>
  <c r="I51" i="11"/>
  <c r="H51" i="11"/>
  <c r="G51" i="11"/>
  <c r="J51" i="11" s="1"/>
  <c r="I50" i="11"/>
  <c r="H50" i="11"/>
  <c r="G50" i="11"/>
  <c r="J50" i="11" s="1"/>
  <c r="I49" i="11"/>
  <c r="H49" i="11"/>
  <c r="G49" i="11"/>
  <c r="J49" i="11" s="1"/>
  <c r="I48" i="11"/>
  <c r="H48" i="11"/>
  <c r="G48" i="11"/>
  <c r="J48" i="11" s="1"/>
  <c r="I47" i="11"/>
  <c r="H47" i="11"/>
  <c r="G47" i="11"/>
  <c r="J47" i="11" s="1"/>
  <c r="I46" i="11"/>
  <c r="H46" i="11"/>
  <c r="G46" i="11"/>
  <c r="J46" i="11" s="1"/>
  <c r="I45" i="11"/>
  <c r="H45" i="11"/>
  <c r="G45" i="11"/>
  <c r="J45" i="11" s="1"/>
  <c r="I44" i="11"/>
  <c r="H44" i="11"/>
  <c r="G44" i="11"/>
  <c r="J44" i="11" s="1"/>
  <c r="I43" i="11"/>
  <c r="H43" i="11"/>
  <c r="G43" i="11"/>
  <c r="J43" i="11" s="1"/>
  <c r="I42" i="11"/>
  <c r="H42" i="11"/>
  <c r="G42" i="11"/>
  <c r="J42" i="11" s="1"/>
  <c r="I41" i="11"/>
  <c r="H41" i="11"/>
  <c r="G41" i="11"/>
  <c r="J41" i="11" s="1"/>
  <c r="I40" i="11"/>
  <c r="H40" i="11"/>
  <c r="G40" i="11"/>
  <c r="J40" i="11" s="1"/>
  <c r="I39" i="11"/>
  <c r="H39" i="11"/>
  <c r="G39" i="11"/>
  <c r="J39" i="11" s="1"/>
  <c r="I38" i="11"/>
  <c r="H38" i="11"/>
  <c r="G38" i="11"/>
  <c r="J38" i="11" s="1"/>
  <c r="I37" i="11"/>
  <c r="H37" i="11"/>
  <c r="G37" i="11"/>
  <c r="J37" i="11" s="1"/>
  <c r="I36" i="11"/>
  <c r="H36" i="11"/>
  <c r="G36" i="11"/>
  <c r="J36" i="11" s="1"/>
  <c r="I35" i="11"/>
  <c r="H35" i="11"/>
  <c r="G35" i="11"/>
  <c r="J35" i="11" s="1"/>
  <c r="I34" i="11"/>
  <c r="H34" i="11"/>
  <c r="G34" i="11"/>
  <c r="J34" i="11" s="1"/>
  <c r="I33" i="11"/>
  <c r="H33" i="11"/>
  <c r="G33" i="11"/>
  <c r="J33" i="11" s="1"/>
  <c r="I32" i="11"/>
  <c r="H32" i="11"/>
  <c r="G32" i="11"/>
  <c r="J32" i="11" s="1"/>
  <c r="I31" i="11"/>
  <c r="H31" i="11"/>
  <c r="G31" i="11"/>
  <c r="J31" i="11" s="1"/>
  <c r="I30" i="11"/>
  <c r="H30" i="11"/>
  <c r="G30" i="11"/>
  <c r="J30" i="11" s="1"/>
  <c r="I29" i="11"/>
  <c r="H29" i="11"/>
  <c r="G29" i="11"/>
  <c r="J29" i="11" s="1"/>
  <c r="I28" i="11"/>
  <c r="H28" i="11"/>
  <c r="G28" i="11"/>
  <c r="J28" i="11" s="1"/>
  <c r="I27" i="11"/>
  <c r="H27" i="11"/>
  <c r="G27" i="11"/>
  <c r="J27" i="11" s="1"/>
  <c r="I26" i="11"/>
  <c r="H26" i="11"/>
  <c r="G26" i="11"/>
  <c r="J26" i="11" s="1"/>
  <c r="I25" i="11"/>
  <c r="H25" i="11"/>
  <c r="G25" i="11"/>
  <c r="J25" i="11" s="1"/>
  <c r="I24" i="11"/>
  <c r="H24" i="11"/>
  <c r="G24" i="11"/>
  <c r="J24" i="11" s="1"/>
  <c r="I23" i="11"/>
  <c r="H23" i="11"/>
  <c r="G23" i="11"/>
  <c r="J23" i="11" s="1"/>
  <c r="I22" i="11"/>
  <c r="H22" i="11"/>
  <c r="G22" i="11"/>
  <c r="J22" i="11" s="1"/>
  <c r="I21" i="11"/>
  <c r="H21" i="11"/>
  <c r="G21" i="11"/>
  <c r="J21" i="11" s="1"/>
  <c r="I20" i="11"/>
  <c r="H20" i="11"/>
  <c r="G20" i="11"/>
  <c r="J20" i="11" s="1"/>
  <c r="I19" i="11"/>
  <c r="H19" i="11"/>
  <c r="G19" i="11"/>
  <c r="J19" i="11" s="1"/>
  <c r="I18" i="11"/>
  <c r="H18" i="11"/>
  <c r="G18" i="11"/>
  <c r="J18" i="11" s="1"/>
  <c r="I17" i="11"/>
  <c r="H17" i="11"/>
  <c r="G17" i="11"/>
  <c r="J17" i="11" s="1"/>
  <c r="I16" i="11"/>
  <c r="H16" i="11"/>
  <c r="G16" i="11"/>
  <c r="J16" i="11" s="1"/>
  <c r="I15" i="11"/>
  <c r="H15" i="11"/>
  <c r="G15" i="11"/>
  <c r="J15" i="11" s="1"/>
  <c r="I14" i="11"/>
  <c r="H14" i="11"/>
  <c r="G14" i="11"/>
  <c r="J14" i="11" s="1"/>
  <c r="I13" i="11"/>
  <c r="H13" i="11"/>
  <c r="G13" i="11"/>
  <c r="J13" i="11" s="1"/>
  <c r="I12" i="11"/>
  <c r="H12" i="11"/>
  <c r="G12" i="11"/>
  <c r="J12" i="11" s="1"/>
  <c r="I11" i="11"/>
  <c r="H11" i="11"/>
  <c r="G11" i="11"/>
  <c r="J11" i="11" s="1"/>
  <c r="I10" i="11"/>
  <c r="H10" i="11"/>
  <c r="G10" i="11"/>
  <c r="J10" i="11" s="1"/>
  <c r="I9" i="11"/>
  <c r="H9" i="11"/>
  <c r="G9" i="11"/>
  <c r="J9" i="11" s="1"/>
  <c r="I8" i="11"/>
  <c r="H8" i="11"/>
  <c r="G8" i="11"/>
  <c r="J8" i="11" s="1"/>
  <c r="I7" i="11"/>
  <c r="H7" i="11"/>
  <c r="G7" i="11"/>
  <c r="J7" i="11" s="1"/>
  <c r="I6" i="11"/>
  <c r="H6" i="11"/>
  <c r="G6" i="11"/>
  <c r="J6" i="11" s="1"/>
  <c r="I5" i="11"/>
  <c r="H5" i="11"/>
  <c r="G5" i="11"/>
  <c r="J5" i="11" s="1"/>
  <c r="I100" i="10"/>
  <c r="H100" i="10"/>
  <c r="G100" i="10"/>
  <c r="J100" i="10" s="1"/>
  <c r="I99" i="10"/>
  <c r="H99" i="10"/>
  <c r="G99" i="10"/>
  <c r="J99" i="10" s="1"/>
  <c r="I98" i="10"/>
  <c r="H98" i="10"/>
  <c r="G98" i="10"/>
  <c r="J98" i="10" s="1"/>
  <c r="I97" i="10"/>
  <c r="H97" i="10"/>
  <c r="G97" i="10"/>
  <c r="J97" i="10" s="1"/>
  <c r="I96" i="10"/>
  <c r="H96" i="10"/>
  <c r="G96" i="10"/>
  <c r="J96" i="10" s="1"/>
  <c r="I95" i="10"/>
  <c r="H95" i="10"/>
  <c r="G95" i="10"/>
  <c r="J95" i="10" s="1"/>
  <c r="I94" i="10"/>
  <c r="H94" i="10"/>
  <c r="G94" i="10"/>
  <c r="J94" i="10" s="1"/>
  <c r="I93" i="10"/>
  <c r="H93" i="10"/>
  <c r="G93" i="10"/>
  <c r="J93" i="10" s="1"/>
  <c r="I92" i="10"/>
  <c r="H92" i="10"/>
  <c r="G92" i="10"/>
  <c r="J92" i="10" s="1"/>
  <c r="I91" i="10"/>
  <c r="H91" i="10"/>
  <c r="G91" i="10"/>
  <c r="J91" i="10" s="1"/>
  <c r="I90" i="10"/>
  <c r="H90" i="10"/>
  <c r="G90" i="10"/>
  <c r="J90" i="10" s="1"/>
  <c r="I89" i="10"/>
  <c r="H89" i="10"/>
  <c r="G89" i="10"/>
  <c r="J89" i="10" s="1"/>
  <c r="I88" i="10"/>
  <c r="H88" i="10"/>
  <c r="G88" i="10"/>
  <c r="J88" i="10" s="1"/>
  <c r="I87" i="10"/>
  <c r="H87" i="10"/>
  <c r="G87" i="10"/>
  <c r="J87" i="10" s="1"/>
  <c r="I86" i="10"/>
  <c r="H86" i="10"/>
  <c r="G86" i="10"/>
  <c r="J86" i="10" s="1"/>
  <c r="I85" i="10"/>
  <c r="H85" i="10"/>
  <c r="G85" i="10"/>
  <c r="J85" i="10" s="1"/>
  <c r="I84" i="10"/>
  <c r="H84" i="10"/>
  <c r="G84" i="10"/>
  <c r="J84" i="10" s="1"/>
  <c r="I83" i="10"/>
  <c r="H83" i="10"/>
  <c r="G83" i="10"/>
  <c r="J83" i="10" s="1"/>
  <c r="I82" i="10"/>
  <c r="H82" i="10"/>
  <c r="G82" i="10"/>
  <c r="J82" i="10" s="1"/>
  <c r="I81" i="10"/>
  <c r="H81" i="10"/>
  <c r="G81" i="10"/>
  <c r="J81" i="10" s="1"/>
  <c r="I80" i="10"/>
  <c r="H80" i="10"/>
  <c r="G80" i="10"/>
  <c r="J80" i="10" s="1"/>
  <c r="I79" i="10"/>
  <c r="H79" i="10"/>
  <c r="G79" i="10"/>
  <c r="J79" i="10" s="1"/>
  <c r="I78" i="10"/>
  <c r="H78" i="10"/>
  <c r="G78" i="10"/>
  <c r="J78" i="10" s="1"/>
  <c r="I77" i="10"/>
  <c r="H77" i="10"/>
  <c r="G77" i="10"/>
  <c r="J77" i="10" s="1"/>
  <c r="I76" i="10"/>
  <c r="H76" i="10"/>
  <c r="G76" i="10"/>
  <c r="J76" i="10" s="1"/>
  <c r="I75" i="10"/>
  <c r="H75" i="10"/>
  <c r="G75" i="10"/>
  <c r="J75" i="10" s="1"/>
  <c r="I74" i="10"/>
  <c r="H74" i="10"/>
  <c r="G74" i="10"/>
  <c r="J74" i="10" s="1"/>
  <c r="I73" i="10"/>
  <c r="H73" i="10"/>
  <c r="G73" i="10"/>
  <c r="J73" i="10" s="1"/>
  <c r="I72" i="10"/>
  <c r="H72" i="10"/>
  <c r="G72" i="10"/>
  <c r="J72" i="10" s="1"/>
  <c r="I71" i="10"/>
  <c r="H71" i="10"/>
  <c r="G71" i="10"/>
  <c r="J71" i="10" s="1"/>
  <c r="I70" i="10"/>
  <c r="H70" i="10"/>
  <c r="G70" i="10"/>
  <c r="J70" i="10" s="1"/>
  <c r="I69" i="10"/>
  <c r="H69" i="10"/>
  <c r="G69" i="10"/>
  <c r="J69" i="10" s="1"/>
  <c r="I68" i="10"/>
  <c r="H68" i="10"/>
  <c r="G68" i="10"/>
  <c r="J68" i="10" s="1"/>
  <c r="I67" i="10"/>
  <c r="H67" i="10"/>
  <c r="G67" i="10"/>
  <c r="J67" i="10" s="1"/>
  <c r="I66" i="10"/>
  <c r="H66" i="10"/>
  <c r="G66" i="10"/>
  <c r="J66" i="10" s="1"/>
  <c r="I65" i="10"/>
  <c r="H65" i="10"/>
  <c r="G65" i="10"/>
  <c r="J65" i="10" s="1"/>
  <c r="I64" i="10"/>
  <c r="H64" i="10"/>
  <c r="G64" i="10"/>
  <c r="J64" i="10" s="1"/>
  <c r="I63" i="10"/>
  <c r="H63" i="10"/>
  <c r="G63" i="10"/>
  <c r="J63" i="10" s="1"/>
  <c r="I62" i="10"/>
  <c r="H62" i="10"/>
  <c r="G62" i="10"/>
  <c r="J62" i="10" s="1"/>
  <c r="I61" i="10"/>
  <c r="H61" i="10"/>
  <c r="G61" i="10"/>
  <c r="J61" i="10" s="1"/>
  <c r="I60" i="10"/>
  <c r="H60" i="10"/>
  <c r="G60" i="10"/>
  <c r="J60" i="10" s="1"/>
  <c r="I59" i="10"/>
  <c r="H59" i="10"/>
  <c r="G59" i="10"/>
  <c r="J59" i="10" s="1"/>
  <c r="I58" i="10"/>
  <c r="H58" i="10"/>
  <c r="G58" i="10"/>
  <c r="J58" i="10" s="1"/>
  <c r="I57" i="10"/>
  <c r="H57" i="10"/>
  <c r="G57" i="10"/>
  <c r="J57" i="10" s="1"/>
  <c r="I56" i="10"/>
  <c r="H56" i="10"/>
  <c r="G56" i="10"/>
  <c r="J56" i="10" s="1"/>
  <c r="I55" i="10"/>
  <c r="H55" i="10"/>
  <c r="G55" i="10"/>
  <c r="J55" i="10" s="1"/>
  <c r="I54" i="10"/>
  <c r="H54" i="10"/>
  <c r="G54" i="10"/>
  <c r="J54" i="10" s="1"/>
  <c r="I53" i="10"/>
  <c r="H53" i="10"/>
  <c r="G53" i="10"/>
  <c r="J53" i="10" s="1"/>
  <c r="I52" i="10"/>
  <c r="H52" i="10"/>
  <c r="G52" i="10"/>
  <c r="J52" i="10" s="1"/>
  <c r="I51" i="10"/>
  <c r="H51" i="10"/>
  <c r="G51" i="10"/>
  <c r="J51" i="10" s="1"/>
  <c r="I50" i="10"/>
  <c r="H50" i="10"/>
  <c r="G50" i="10"/>
  <c r="J50" i="10" s="1"/>
  <c r="I49" i="10"/>
  <c r="H49" i="10"/>
  <c r="G49" i="10"/>
  <c r="J49" i="10" s="1"/>
  <c r="I48" i="10"/>
  <c r="H48" i="10"/>
  <c r="G48" i="10"/>
  <c r="J48" i="10" s="1"/>
  <c r="I47" i="10"/>
  <c r="H47" i="10"/>
  <c r="G47" i="10"/>
  <c r="J47" i="10" s="1"/>
  <c r="I46" i="10"/>
  <c r="H46" i="10"/>
  <c r="G46" i="10"/>
  <c r="J46" i="10" s="1"/>
  <c r="I45" i="10"/>
  <c r="H45" i="10"/>
  <c r="G45" i="10"/>
  <c r="J45" i="10" s="1"/>
  <c r="I44" i="10"/>
  <c r="H44" i="10"/>
  <c r="G44" i="10"/>
  <c r="J44" i="10" s="1"/>
  <c r="I43" i="10"/>
  <c r="H43" i="10"/>
  <c r="G43" i="10"/>
  <c r="J43" i="10" s="1"/>
  <c r="I42" i="10"/>
  <c r="H42" i="10"/>
  <c r="G42" i="10"/>
  <c r="J42" i="10" s="1"/>
  <c r="I41" i="10"/>
  <c r="H41" i="10"/>
  <c r="G41" i="10"/>
  <c r="J41" i="10" s="1"/>
  <c r="I40" i="10"/>
  <c r="H40" i="10"/>
  <c r="G40" i="10"/>
  <c r="J40" i="10" s="1"/>
  <c r="I39" i="10"/>
  <c r="H39" i="10"/>
  <c r="G39" i="10"/>
  <c r="J39" i="10" s="1"/>
  <c r="I38" i="10"/>
  <c r="H38" i="10"/>
  <c r="G38" i="10"/>
  <c r="J38" i="10" s="1"/>
  <c r="I37" i="10"/>
  <c r="H37" i="10"/>
  <c r="G37" i="10"/>
  <c r="J37" i="10" s="1"/>
  <c r="I36" i="10"/>
  <c r="H36" i="10"/>
  <c r="G36" i="10"/>
  <c r="J36" i="10" s="1"/>
  <c r="I35" i="10"/>
  <c r="H35" i="10"/>
  <c r="G35" i="10"/>
  <c r="J35" i="10" s="1"/>
  <c r="I34" i="10"/>
  <c r="H34" i="10"/>
  <c r="G34" i="10"/>
  <c r="J34" i="10" s="1"/>
  <c r="I33" i="10"/>
  <c r="H33" i="10"/>
  <c r="G33" i="10"/>
  <c r="J33" i="10" s="1"/>
  <c r="I32" i="10"/>
  <c r="H32" i="10"/>
  <c r="G32" i="10"/>
  <c r="J32" i="10" s="1"/>
  <c r="I31" i="10"/>
  <c r="H31" i="10"/>
  <c r="G31" i="10"/>
  <c r="J31" i="10" s="1"/>
  <c r="I30" i="10"/>
  <c r="H30" i="10"/>
  <c r="G30" i="10"/>
  <c r="J30" i="10" s="1"/>
  <c r="I29" i="10"/>
  <c r="H29" i="10"/>
  <c r="G29" i="10"/>
  <c r="J29" i="10" s="1"/>
  <c r="I28" i="10"/>
  <c r="H28" i="10"/>
  <c r="G28" i="10"/>
  <c r="J28" i="10" s="1"/>
  <c r="I27" i="10"/>
  <c r="H27" i="10"/>
  <c r="G27" i="10"/>
  <c r="J27" i="10" s="1"/>
  <c r="I26" i="10"/>
  <c r="H26" i="10"/>
  <c r="G26" i="10"/>
  <c r="J26" i="10" s="1"/>
  <c r="I25" i="10"/>
  <c r="H25" i="10"/>
  <c r="G25" i="10"/>
  <c r="J25" i="10" s="1"/>
  <c r="I24" i="10"/>
  <c r="H24" i="10"/>
  <c r="G24" i="10"/>
  <c r="J24" i="10" s="1"/>
  <c r="I23" i="10"/>
  <c r="H23" i="10"/>
  <c r="G23" i="10"/>
  <c r="J23" i="10" s="1"/>
  <c r="I22" i="10"/>
  <c r="H22" i="10"/>
  <c r="G22" i="10"/>
  <c r="J22" i="10" s="1"/>
  <c r="I21" i="10"/>
  <c r="H21" i="10"/>
  <c r="G21" i="10"/>
  <c r="J21" i="10" s="1"/>
  <c r="I20" i="10"/>
  <c r="H20" i="10"/>
  <c r="G20" i="10"/>
  <c r="J20" i="10" s="1"/>
  <c r="I19" i="10"/>
  <c r="H19" i="10"/>
  <c r="G19" i="10"/>
  <c r="J19" i="10" s="1"/>
  <c r="I18" i="10"/>
  <c r="H18" i="10"/>
  <c r="G18" i="10"/>
  <c r="J18" i="10" s="1"/>
  <c r="I17" i="10"/>
  <c r="H17" i="10"/>
  <c r="G17" i="10"/>
  <c r="J17" i="10" s="1"/>
  <c r="I16" i="10"/>
  <c r="H16" i="10"/>
  <c r="G16" i="10"/>
  <c r="J16" i="10" s="1"/>
  <c r="I15" i="10"/>
  <c r="H15" i="10"/>
  <c r="G15" i="10"/>
  <c r="J15" i="10" s="1"/>
  <c r="I14" i="10"/>
  <c r="H14" i="10"/>
  <c r="G14" i="10"/>
  <c r="J14" i="10" s="1"/>
  <c r="I13" i="10"/>
  <c r="H13" i="10"/>
  <c r="G13" i="10"/>
  <c r="J13" i="10" s="1"/>
  <c r="I12" i="10"/>
  <c r="H12" i="10"/>
  <c r="G12" i="10"/>
  <c r="J12" i="10" s="1"/>
  <c r="I11" i="10"/>
  <c r="H11" i="10"/>
  <c r="G11" i="10"/>
  <c r="J11" i="10" s="1"/>
  <c r="I10" i="10"/>
  <c r="H10" i="10"/>
  <c r="G10" i="10"/>
  <c r="J10" i="10" s="1"/>
  <c r="I9" i="10"/>
  <c r="H9" i="10"/>
  <c r="G9" i="10"/>
  <c r="J9" i="10" s="1"/>
  <c r="I8" i="10"/>
  <c r="H8" i="10"/>
  <c r="G8" i="10"/>
  <c r="J8" i="10" s="1"/>
  <c r="I7" i="10"/>
  <c r="H7" i="10"/>
  <c r="G7" i="10"/>
  <c r="J7" i="10" s="1"/>
  <c r="I6" i="10"/>
  <c r="H6" i="10"/>
  <c r="G6" i="10"/>
  <c r="J6" i="10" s="1"/>
  <c r="I5" i="10"/>
  <c r="H5" i="10"/>
  <c r="G5" i="10"/>
  <c r="J5" i="10" s="1"/>
  <c r="I93" i="9"/>
  <c r="H93" i="9"/>
  <c r="G93" i="9"/>
  <c r="J93" i="9" s="1"/>
  <c r="I92" i="9"/>
  <c r="H92" i="9"/>
  <c r="G92" i="9"/>
  <c r="J92" i="9" s="1"/>
  <c r="I91" i="9"/>
  <c r="H91" i="9"/>
  <c r="G91" i="9"/>
  <c r="J91" i="9" s="1"/>
  <c r="I90" i="9"/>
  <c r="H90" i="9"/>
  <c r="G90" i="9"/>
  <c r="J90" i="9" s="1"/>
  <c r="I89" i="9"/>
  <c r="H89" i="9"/>
  <c r="G89" i="9"/>
  <c r="J89" i="9" s="1"/>
  <c r="I88" i="9"/>
  <c r="H88" i="9"/>
  <c r="G88" i="9"/>
  <c r="J88" i="9" s="1"/>
  <c r="I87" i="9"/>
  <c r="H87" i="9"/>
  <c r="G87" i="9"/>
  <c r="J87" i="9" s="1"/>
  <c r="I86" i="9"/>
  <c r="H86" i="9"/>
  <c r="G86" i="9"/>
  <c r="J86" i="9" s="1"/>
  <c r="I85" i="9"/>
  <c r="H85" i="9"/>
  <c r="G85" i="9"/>
  <c r="J85" i="9" s="1"/>
  <c r="I84" i="9"/>
  <c r="H84" i="9"/>
  <c r="G84" i="9"/>
  <c r="J84" i="9" s="1"/>
  <c r="I83" i="9"/>
  <c r="H83" i="9"/>
  <c r="G83" i="9"/>
  <c r="J83" i="9" s="1"/>
  <c r="I82" i="9"/>
  <c r="H82" i="9"/>
  <c r="G82" i="9"/>
  <c r="J82" i="9" s="1"/>
  <c r="I81" i="9"/>
  <c r="H81" i="9"/>
  <c r="G81" i="9"/>
  <c r="J81" i="9" s="1"/>
  <c r="I80" i="9"/>
  <c r="H80" i="9"/>
  <c r="G80" i="9"/>
  <c r="J80" i="9" s="1"/>
  <c r="I79" i="9"/>
  <c r="H79" i="9"/>
  <c r="G79" i="9"/>
  <c r="J79" i="9" s="1"/>
  <c r="I78" i="9"/>
  <c r="H78" i="9"/>
  <c r="G78" i="9"/>
  <c r="J78" i="9" s="1"/>
  <c r="I77" i="9"/>
  <c r="H77" i="9"/>
  <c r="G77" i="9"/>
  <c r="J77" i="9" s="1"/>
  <c r="I76" i="9"/>
  <c r="H76" i="9"/>
  <c r="G76" i="9"/>
  <c r="J76" i="9" s="1"/>
  <c r="I75" i="9"/>
  <c r="H75" i="9"/>
  <c r="G75" i="9"/>
  <c r="J75" i="9" s="1"/>
  <c r="I74" i="9"/>
  <c r="H74" i="9"/>
  <c r="G74" i="9"/>
  <c r="J74" i="9" s="1"/>
  <c r="I73" i="9"/>
  <c r="H73" i="9"/>
  <c r="G73" i="9"/>
  <c r="J73" i="9" s="1"/>
  <c r="I72" i="9"/>
  <c r="H72" i="9"/>
  <c r="G72" i="9"/>
  <c r="J72" i="9" s="1"/>
  <c r="I71" i="9"/>
  <c r="H71" i="9"/>
  <c r="G71" i="9"/>
  <c r="J71" i="9" s="1"/>
  <c r="I70" i="9"/>
  <c r="H70" i="9"/>
  <c r="G70" i="9"/>
  <c r="J70" i="9" s="1"/>
  <c r="I69" i="9"/>
  <c r="H69" i="9"/>
  <c r="G69" i="9"/>
  <c r="J69" i="9" s="1"/>
  <c r="I68" i="9"/>
  <c r="H68" i="9"/>
  <c r="G68" i="9"/>
  <c r="J68" i="9" s="1"/>
  <c r="I67" i="9"/>
  <c r="H67" i="9"/>
  <c r="G67" i="9"/>
  <c r="J67" i="9" s="1"/>
  <c r="I66" i="9"/>
  <c r="H66" i="9"/>
  <c r="G66" i="9"/>
  <c r="J66" i="9" s="1"/>
  <c r="I65" i="9"/>
  <c r="H65" i="9"/>
  <c r="G65" i="9"/>
  <c r="J65" i="9" s="1"/>
  <c r="I64" i="9"/>
  <c r="H64" i="9"/>
  <c r="G64" i="9"/>
  <c r="J64" i="9" s="1"/>
  <c r="I63" i="9"/>
  <c r="H63" i="9"/>
  <c r="G63" i="9"/>
  <c r="J63" i="9" s="1"/>
  <c r="I62" i="9"/>
  <c r="H62" i="9"/>
  <c r="G62" i="9"/>
  <c r="J62" i="9" s="1"/>
  <c r="I61" i="9"/>
  <c r="H61" i="9"/>
  <c r="G61" i="9"/>
  <c r="J61" i="9" s="1"/>
  <c r="I60" i="9"/>
  <c r="H60" i="9"/>
  <c r="G60" i="9"/>
  <c r="J60" i="9" s="1"/>
  <c r="I59" i="9"/>
  <c r="H59" i="9"/>
  <c r="G59" i="9"/>
  <c r="J59" i="9" s="1"/>
  <c r="I58" i="9"/>
  <c r="H58" i="9"/>
  <c r="G58" i="9"/>
  <c r="J58" i="9" s="1"/>
  <c r="I57" i="9"/>
  <c r="H57" i="9"/>
  <c r="G57" i="9"/>
  <c r="J57" i="9" s="1"/>
  <c r="I56" i="9"/>
  <c r="H56" i="9"/>
  <c r="G56" i="9"/>
  <c r="J56" i="9" s="1"/>
  <c r="I55" i="9"/>
  <c r="H55" i="9"/>
  <c r="G55" i="9"/>
  <c r="J55" i="9" s="1"/>
  <c r="I54" i="9"/>
  <c r="H54" i="9"/>
  <c r="G54" i="9"/>
  <c r="J54" i="9" s="1"/>
  <c r="I53" i="9"/>
  <c r="H53" i="9"/>
  <c r="G53" i="9"/>
  <c r="J53" i="9" s="1"/>
  <c r="I52" i="9"/>
  <c r="H52" i="9"/>
  <c r="G52" i="9"/>
  <c r="J52" i="9" s="1"/>
  <c r="I51" i="9"/>
  <c r="H51" i="9"/>
  <c r="G51" i="9"/>
  <c r="J51" i="9" s="1"/>
  <c r="I50" i="9"/>
  <c r="H50" i="9"/>
  <c r="G50" i="9"/>
  <c r="J50" i="9" s="1"/>
  <c r="I49" i="9"/>
  <c r="H49" i="9"/>
  <c r="G49" i="9"/>
  <c r="J49" i="9" s="1"/>
  <c r="I48" i="9"/>
  <c r="H48" i="9"/>
  <c r="G48" i="9"/>
  <c r="J48" i="9" s="1"/>
  <c r="I47" i="9"/>
  <c r="H47" i="9"/>
  <c r="G47" i="9"/>
  <c r="J47" i="9" s="1"/>
  <c r="I46" i="9"/>
  <c r="H46" i="9"/>
  <c r="G46" i="9"/>
  <c r="J46" i="9" s="1"/>
  <c r="I45" i="9"/>
  <c r="H45" i="9"/>
  <c r="G45" i="9"/>
  <c r="J45" i="9" s="1"/>
  <c r="I44" i="9"/>
  <c r="H44" i="9"/>
  <c r="G44" i="9"/>
  <c r="J44" i="9" s="1"/>
  <c r="I43" i="9"/>
  <c r="H43" i="9"/>
  <c r="G43" i="9"/>
  <c r="J43" i="9" s="1"/>
  <c r="I42" i="9"/>
  <c r="H42" i="9"/>
  <c r="G42" i="9"/>
  <c r="J42" i="9" s="1"/>
  <c r="I41" i="9"/>
  <c r="H41" i="9"/>
  <c r="G41" i="9"/>
  <c r="J41" i="9" s="1"/>
  <c r="I40" i="9"/>
  <c r="H40" i="9"/>
  <c r="G40" i="9"/>
  <c r="J40" i="9" s="1"/>
  <c r="I39" i="9"/>
  <c r="H39" i="9"/>
  <c r="G39" i="9"/>
  <c r="J39" i="9" s="1"/>
  <c r="I38" i="9"/>
  <c r="H38" i="9"/>
  <c r="G38" i="9"/>
  <c r="J38" i="9" s="1"/>
  <c r="I37" i="9"/>
  <c r="H37" i="9"/>
  <c r="G37" i="9"/>
  <c r="J37" i="9" s="1"/>
  <c r="I36" i="9"/>
  <c r="H36" i="9"/>
  <c r="G36" i="9"/>
  <c r="J36" i="9" s="1"/>
  <c r="I35" i="9"/>
  <c r="H35" i="9"/>
  <c r="G35" i="9"/>
  <c r="J35" i="9" s="1"/>
  <c r="I34" i="9"/>
  <c r="H34" i="9"/>
  <c r="G34" i="9"/>
  <c r="J34" i="9" s="1"/>
  <c r="I33" i="9"/>
  <c r="H33" i="9"/>
  <c r="G33" i="9"/>
  <c r="J33" i="9" s="1"/>
  <c r="I32" i="9"/>
  <c r="H32" i="9"/>
  <c r="G32" i="9"/>
  <c r="J32" i="9" s="1"/>
  <c r="I31" i="9"/>
  <c r="H31" i="9"/>
  <c r="G31" i="9"/>
  <c r="J31" i="9" s="1"/>
  <c r="I30" i="9"/>
  <c r="H30" i="9"/>
  <c r="G30" i="9"/>
  <c r="J30" i="9" s="1"/>
  <c r="I29" i="9"/>
  <c r="H29" i="9"/>
  <c r="G29" i="9"/>
  <c r="J29" i="9" s="1"/>
  <c r="I28" i="9"/>
  <c r="H28" i="9"/>
  <c r="G28" i="9"/>
  <c r="J28" i="9" s="1"/>
  <c r="I27" i="9"/>
  <c r="H27" i="9"/>
  <c r="G27" i="9"/>
  <c r="J27" i="9" s="1"/>
  <c r="I26" i="9"/>
  <c r="H26" i="9"/>
  <c r="G26" i="9"/>
  <c r="J26" i="9" s="1"/>
  <c r="I25" i="9"/>
  <c r="H25" i="9"/>
  <c r="G25" i="9"/>
  <c r="J25" i="9" s="1"/>
  <c r="I24" i="9"/>
  <c r="H24" i="9"/>
  <c r="G24" i="9"/>
  <c r="J24" i="9" s="1"/>
  <c r="I23" i="9"/>
  <c r="H23" i="9"/>
  <c r="G23" i="9"/>
  <c r="J23" i="9" s="1"/>
  <c r="I22" i="9"/>
  <c r="H22" i="9"/>
  <c r="G22" i="9"/>
  <c r="J22" i="9" s="1"/>
  <c r="I21" i="9"/>
  <c r="H21" i="9"/>
  <c r="G21" i="9"/>
  <c r="J21" i="9" s="1"/>
  <c r="I20" i="9"/>
  <c r="H20" i="9"/>
  <c r="G20" i="9"/>
  <c r="J20" i="9" s="1"/>
  <c r="I19" i="9"/>
  <c r="H19" i="9"/>
  <c r="G19" i="9"/>
  <c r="J19" i="9" s="1"/>
  <c r="I18" i="9"/>
  <c r="H18" i="9"/>
  <c r="G18" i="9"/>
  <c r="J18" i="9" s="1"/>
  <c r="I17" i="9"/>
  <c r="H17" i="9"/>
  <c r="G17" i="9"/>
  <c r="J17" i="9" s="1"/>
  <c r="I16" i="9"/>
  <c r="H16" i="9"/>
  <c r="G16" i="9"/>
  <c r="J16" i="9" s="1"/>
  <c r="I15" i="9"/>
  <c r="H15" i="9"/>
  <c r="G15" i="9"/>
  <c r="J15" i="9" s="1"/>
  <c r="I14" i="9"/>
  <c r="H14" i="9"/>
  <c r="G14" i="9"/>
  <c r="J14" i="9" s="1"/>
  <c r="I13" i="9"/>
  <c r="H13" i="9"/>
  <c r="G13" i="9"/>
  <c r="J13" i="9" s="1"/>
  <c r="I12" i="9"/>
  <c r="H12" i="9"/>
  <c r="G12" i="9"/>
  <c r="J12" i="9" s="1"/>
  <c r="I11" i="9"/>
  <c r="H11" i="9"/>
  <c r="G11" i="9"/>
  <c r="J11" i="9" s="1"/>
  <c r="I10" i="9"/>
  <c r="H10" i="9"/>
  <c r="G10" i="9"/>
  <c r="J10" i="9" s="1"/>
  <c r="I9" i="9"/>
  <c r="H9" i="9"/>
  <c r="G9" i="9"/>
  <c r="J9" i="9" s="1"/>
  <c r="I8" i="9"/>
  <c r="H8" i="9"/>
  <c r="G8" i="9"/>
  <c r="J8" i="9" s="1"/>
  <c r="I7" i="9"/>
  <c r="H7" i="9"/>
  <c r="G7" i="9"/>
  <c r="J7" i="9" s="1"/>
  <c r="I6" i="9"/>
  <c r="H6" i="9"/>
  <c r="G6" i="9"/>
  <c r="J6" i="9" s="1"/>
  <c r="I5" i="9"/>
  <c r="H5" i="9"/>
  <c r="G5" i="9"/>
  <c r="J5" i="9" s="1"/>
  <c r="I100" i="8"/>
  <c r="H100" i="8"/>
  <c r="G100" i="8"/>
  <c r="J100" i="8" s="1"/>
  <c r="I99" i="8"/>
  <c r="H99" i="8"/>
  <c r="G99" i="8"/>
  <c r="J99" i="8" s="1"/>
  <c r="I98" i="8"/>
  <c r="H98" i="8"/>
  <c r="G98" i="8"/>
  <c r="J98" i="8" s="1"/>
  <c r="I97" i="8"/>
  <c r="H97" i="8"/>
  <c r="G97" i="8"/>
  <c r="J97" i="8" s="1"/>
  <c r="I96" i="8"/>
  <c r="H96" i="8"/>
  <c r="G96" i="8"/>
  <c r="J96" i="8" s="1"/>
  <c r="I95" i="8"/>
  <c r="H95" i="8"/>
  <c r="G95" i="8"/>
  <c r="J95" i="8" s="1"/>
  <c r="I94" i="8"/>
  <c r="H94" i="8"/>
  <c r="G94" i="8"/>
  <c r="J94" i="8" s="1"/>
  <c r="I93" i="8"/>
  <c r="H93" i="8"/>
  <c r="G93" i="8"/>
  <c r="J93" i="8" s="1"/>
  <c r="I92" i="8"/>
  <c r="H92" i="8"/>
  <c r="G92" i="8"/>
  <c r="J92" i="8" s="1"/>
  <c r="I91" i="8"/>
  <c r="H91" i="8"/>
  <c r="G91" i="8"/>
  <c r="J91" i="8" s="1"/>
  <c r="I90" i="8"/>
  <c r="H90" i="8"/>
  <c r="G90" i="8"/>
  <c r="J90" i="8" s="1"/>
  <c r="I89" i="8"/>
  <c r="H89" i="8"/>
  <c r="G89" i="8"/>
  <c r="J89" i="8" s="1"/>
  <c r="I88" i="8"/>
  <c r="H88" i="8"/>
  <c r="G88" i="8"/>
  <c r="J88" i="8" s="1"/>
  <c r="I87" i="8"/>
  <c r="H87" i="8"/>
  <c r="G87" i="8"/>
  <c r="J87" i="8" s="1"/>
  <c r="I86" i="8"/>
  <c r="H86" i="8"/>
  <c r="G86" i="8"/>
  <c r="J86" i="8" s="1"/>
  <c r="I85" i="8"/>
  <c r="H85" i="8"/>
  <c r="G85" i="8"/>
  <c r="J85" i="8" s="1"/>
  <c r="I84" i="8"/>
  <c r="H84" i="8"/>
  <c r="G84" i="8"/>
  <c r="J84" i="8" s="1"/>
  <c r="I83" i="8"/>
  <c r="H83" i="8"/>
  <c r="G83" i="8"/>
  <c r="J83" i="8" s="1"/>
  <c r="I82" i="8"/>
  <c r="H82" i="8"/>
  <c r="G82" i="8"/>
  <c r="J82" i="8" s="1"/>
  <c r="I81" i="8"/>
  <c r="H81" i="8"/>
  <c r="G81" i="8"/>
  <c r="J81" i="8" s="1"/>
  <c r="I80" i="8"/>
  <c r="H80" i="8"/>
  <c r="G80" i="8"/>
  <c r="J80" i="8" s="1"/>
  <c r="I79" i="8"/>
  <c r="H79" i="8"/>
  <c r="G79" i="8"/>
  <c r="J79" i="8" s="1"/>
  <c r="I78" i="8"/>
  <c r="H78" i="8"/>
  <c r="G78" i="8"/>
  <c r="J78" i="8" s="1"/>
  <c r="I77" i="8"/>
  <c r="H77" i="8"/>
  <c r="G77" i="8"/>
  <c r="J77" i="8" s="1"/>
  <c r="I76" i="8"/>
  <c r="H76" i="8"/>
  <c r="G76" i="8"/>
  <c r="J76" i="8" s="1"/>
  <c r="I75" i="8"/>
  <c r="H75" i="8"/>
  <c r="G75" i="8"/>
  <c r="J75" i="8" s="1"/>
  <c r="I74" i="8"/>
  <c r="H74" i="8"/>
  <c r="G74" i="8"/>
  <c r="J74" i="8" s="1"/>
  <c r="I73" i="8"/>
  <c r="H73" i="8"/>
  <c r="G73" i="8"/>
  <c r="J73" i="8" s="1"/>
  <c r="I72" i="8"/>
  <c r="H72" i="8"/>
  <c r="G72" i="8"/>
  <c r="J72" i="8" s="1"/>
  <c r="I71" i="8"/>
  <c r="H71" i="8"/>
  <c r="G71" i="8"/>
  <c r="J71" i="8" s="1"/>
  <c r="I70" i="8"/>
  <c r="H70" i="8"/>
  <c r="G70" i="8"/>
  <c r="J70" i="8" s="1"/>
  <c r="I69" i="8"/>
  <c r="H69" i="8"/>
  <c r="G69" i="8"/>
  <c r="J69" i="8" s="1"/>
  <c r="I68" i="8"/>
  <c r="H68" i="8"/>
  <c r="G68" i="8"/>
  <c r="J68" i="8" s="1"/>
  <c r="I67" i="8"/>
  <c r="H67" i="8"/>
  <c r="G67" i="8"/>
  <c r="J67" i="8" s="1"/>
  <c r="I66" i="8"/>
  <c r="H66" i="8"/>
  <c r="G66" i="8"/>
  <c r="J66" i="8" s="1"/>
  <c r="I65" i="8"/>
  <c r="H65" i="8"/>
  <c r="G65" i="8"/>
  <c r="J65" i="8" s="1"/>
  <c r="I64" i="8"/>
  <c r="H64" i="8"/>
  <c r="G64" i="8"/>
  <c r="J64" i="8" s="1"/>
  <c r="I63" i="8"/>
  <c r="H63" i="8"/>
  <c r="G63" i="8"/>
  <c r="J63" i="8" s="1"/>
  <c r="I62" i="8"/>
  <c r="H62" i="8"/>
  <c r="G62" i="8"/>
  <c r="J62" i="8" s="1"/>
  <c r="I61" i="8"/>
  <c r="H61" i="8"/>
  <c r="G61" i="8"/>
  <c r="J61" i="8" s="1"/>
  <c r="I60" i="8"/>
  <c r="H60" i="8"/>
  <c r="G60" i="8"/>
  <c r="J60" i="8" s="1"/>
  <c r="I59" i="8"/>
  <c r="H59" i="8"/>
  <c r="G59" i="8"/>
  <c r="J59" i="8" s="1"/>
  <c r="I58" i="8"/>
  <c r="H58" i="8"/>
  <c r="G58" i="8"/>
  <c r="J58" i="8" s="1"/>
  <c r="I57" i="8"/>
  <c r="H57" i="8"/>
  <c r="G57" i="8"/>
  <c r="J57" i="8" s="1"/>
  <c r="I56" i="8"/>
  <c r="H56" i="8"/>
  <c r="G56" i="8"/>
  <c r="J56" i="8" s="1"/>
  <c r="I55" i="8"/>
  <c r="H55" i="8"/>
  <c r="G55" i="8"/>
  <c r="J55" i="8" s="1"/>
  <c r="I54" i="8"/>
  <c r="H54" i="8"/>
  <c r="G54" i="8"/>
  <c r="J54" i="8" s="1"/>
  <c r="I53" i="8"/>
  <c r="H53" i="8"/>
  <c r="G53" i="8"/>
  <c r="J53" i="8" s="1"/>
  <c r="I52" i="8"/>
  <c r="H52" i="8"/>
  <c r="G52" i="8"/>
  <c r="J52" i="8" s="1"/>
  <c r="I51" i="8"/>
  <c r="H51" i="8"/>
  <c r="G51" i="8"/>
  <c r="J51" i="8" s="1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I46" i="8"/>
  <c r="H46" i="8"/>
  <c r="G46" i="8"/>
  <c r="J46" i="8" s="1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I42" i="8"/>
  <c r="H42" i="8"/>
  <c r="G42" i="8"/>
  <c r="J42" i="8" s="1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I32" i="8"/>
  <c r="H32" i="8"/>
  <c r="G32" i="8"/>
  <c r="J32" i="8" s="1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I26" i="8"/>
  <c r="H26" i="8"/>
  <c r="G26" i="8"/>
  <c r="J26" i="8" s="1"/>
  <c r="I25" i="8"/>
  <c r="H25" i="8"/>
  <c r="G25" i="8"/>
  <c r="J25" i="8" s="1"/>
  <c r="I24" i="8"/>
  <c r="H24" i="8"/>
  <c r="G24" i="8"/>
  <c r="J24" i="8" s="1"/>
  <c r="I23" i="8"/>
  <c r="H23" i="8"/>
  <c r="G23" i="8"/>
  <c r="J23" i="8" s="1"/>
  <c r="I22" i="8"/>
  <c r="H22" i="8"/>
  <c r="G22" i="8"/>
  <c r="J22" i="8" s="1"/>
  <c r="I21" i="8"/>
  <c r="H21" i="8"/>
  <c r="G21" i="8"/>
  <c r="J21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I17" i="8"/>
  <c r="H17" i="8"/>
  <c r="G17" i="8"/>
  <c r="J17" i="8" s="1"/>
  <c r="I16" i="8"/>
  <c r="H16" i="8"/>
  <c r="G16" i="8"/>
  <c r="J16" i="8" s="1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I12" i="8"/>
  <c r="H12" i="8"/>
  <c r="G12" i="8"/>
  <c r="J12" i="8" s="1"/>
  <c r="I11" i="8"/>
  <c r="H11" i="8"/>
  <c r="G11" i="8"/>
  <c r="J11" i="8" s="1"/>
  <c r="I10" i="8"/>
  <c r="H10" i="8"/>
  <c r="G10" i="8"/>
  <c r="J10" i="8" s="1"/>
  <c r="I9" i="8"/>
  <c r="H9" i="8"/>
  <c r="G9" i="8"/>
  <c r="J9" i="8" s="1"/>
  <c r="I8" i="8"/>
  <c r="H8" i="8"/>
  <c r="G8" i="8"/>
  <c r="J8" i="8" s="1"/>
  <c r="I7" i="8"/>
  <c r="H7" i="8"/>
  <c r="G7" i="8"/>
  <c r="J7" i="8" s="1"/>
  <c r="I6" i="8"/>
  <c r="H6" i="8"/>
  <c r="G6" i="8"/>
  <c r="J6" i="8" s="1"/>
  <c r="I5" i="8"/>
  <c r="H5" i="8"/>
  <c r="G5" i="8"/>
  <c r="J5" i="8" s="1"/>
  <c r="I100" i="7"/>
  <c r="H100" i="7"/>
  <c r="G100" i="7"/>
  <c r="J100" i="7" s="1"/>
  <c r="I99" i="7"/>
  <c r="H99" i="7"/>
  <c r="G99" i="7"/>
  <c r="J99" i="7" s="1"/>
  <c r="I98" i="7"/>
  <c r="H98" i="7"/>
  <c r="G98" i="7"/>
  <c r="J98" i="7" s="1"/>
  <c r="I97" i="7"/>
  <c r="H97" i="7"/>
  <c r="G97" i="7"/>
  <c r="J97" i="7" s="1"/>
  <c r="I96" i="7"/>
  <c r="H96" i="7"/>
  <c r="G96" i="7"/>
  <c r="J96" i="7" s="1"/>
  <c r="I95" i="7"/>
  <c r="H95" i="7"/>
  <c r="G95" i="7"/>
  <c r="J95" i="7" s="1"/>
  <c r="I94" i="7"/>
  <c r="H94" i="7"/>
  <c r="G94" i="7"/>
  <c r="J94" i="7" s="1"/>
  <c r="I93" i="7"/>
  <c r="H93" i="7"/>
  <c r="G93" i="7"/>
  <c r="J93" i="7" s="1"/>
  <c r="I92" i="7"/>
  <c r="H92" i="7"/>
  <c r="G92" i="7"/>
  <c r="J92" i="7" s="1"/>
  <c r="I91" i="7"/>
  <c r="H91" i="7"/>
  <c r="G91" i="7"/>
  <c r="J91" i="7" s="1"/>
  <c r="I90" i="7"/>
  <c r="H90" i="7"/>
  <c r="G90" i="7"/>
  <c r="J90" i="7" s="1"/>
  <c r="I89" i="7"/>
  <c r="H89" i="7"/>
  <c r="G89" i="7"/>
  <c r="J89" i="7" s="1"/>
  <c r="I88" i="7"/>
  <c r="H88" i="7"/>
  <c r="G88" i="7"/>
  <c r="J88" i="7" s="1"/>
  <c r="I87" i="7"/>
  <c r="H87" i="7"/>
  <c r="G87" i="7"/>
  <c r="J87" i="7" s="1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I83" i="7"/>
  <c r="H83" i="7"/>
  <c r="G83" i="7"/>
  <c r="J83" i="7" s="1"/>
  <c r="I82" i="7"/>
  <c r="H82" i="7"/>
  <c r="G82" i="7"/>
  <c r="J82" i="7" s="1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I78" i="7"/>
  <c r="H78" i="7"/>
  <c r="G78" i="7"/>
  <c r="J78" i="7" s="1"/>
  <c r="I77" i="7"/>
  <c r="H77" i="7"/>
  <c r="G77" i="7"/>
  <c r="J77" i="7" s="1"/>
  <c r="I76" i="7"/>
  <c r="H76" i="7"/>
  <c r="G76" i="7"/>
  <c r="J76" i="7" s="1"/>
  <c r="I75" i="7"/>
  <c r="H75" i="7"/>
  <c r="G75" i="7"/>
  <c r="J75" i="7" s="1"/>
  <c r="I74" i="7"/>
  <c r="H74" i="7"/>
  <c r="G74" i="7"/>
  <c r="J74" i="7" s="1"/>
  <c r="I73" i="7"/>
  <c r="H73" i="7"/>
  <c r="G73" i="7"/>
  <c r="J73" i="7" s="1"/>
  <c r="I72" i="7"/>
  <c r="H72" i="7"/>
  <c r="G72" i="7"/>
  <c r="J72" i="7" s="1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I68" i="7"/>
  <c r="H68" i="7"/>
  <c r="G68" i="7"/>
  <c r="J68" i="7" s="1"/>
  <c r="I67" i="7"/>
  <c r="H67" i="7"/>
  <c r="G67" i="7"/>
  <c r="J67" i="7" s="1"/>
  <c r="I66" i="7"/>
  <c r="H66" i="7"/>
  <c r="G66" i="7"/>
  <c r="J66" i="7" s="1"/>
  <c r="I65" i="7"/>
  <c r="H65" i="7"/>
  <c r="G65" i="7"/>
  <c r="J65" i="7" s="1"/>
  <c r="I64" i="7"/>
  <c r="H64" i="7"/>
  <c r="G64" i="7"/>
  <c r="J64" i="7" s="1"/>
  <c r="I63" i="7"/>
  <c r="H63" i="7"/>
  <c r="G63" i="7"/>
  <c r="J63" i="7" s="1"/>
  <c r="I62" i="7"/>
  <c r="H62" i="7"/>
  <c r="G62" i="7"/>
  <c r="J62" i="7" s="1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I58" i="7"/>
  <c r="H58" i="7"/>
  <c r="G58" i="7"/>
  <c r="J58" i="7" s="1"/>
  <c r="I57" i="7"/>
  <c r="H57" i="7"/>
  <c r="G57" i="7"/>
  <c r="J57" i="7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I53" i="7"/>
  <c r="H53" i="7"/>
  <c r="G53" i="7"/>
  <c r="J53" i="7" s="1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I48" i="7"/>
  <c r="H48" i="7"/>
  <c r="G48" i="7"/>
  <c r="J48" i="7" s="1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I43" i="7"/>
  <c r="H43" i="7"/>
  <c r="G43" i="7"/>
  <c r="J43" i="7" s="1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I38" i="7"/>
  <c r="H38" i="7"/>
  <c r="G38" i="7"/>
  <c r="J38" i="7" s="1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I33" i="7"/>
  <c r="H33" i="7"/>
  <c r="G33" i="7"/>
  <c r="J33" i="7" s="1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I28" i="7"/>
  <c r="H28" i="7"/>
  <c r="G28" i="7"/>
  <c r="J28" i="7" s="1"/>
  <c r="I27" i="7"/>
  <c r="H27" i="7"/>
  <c r="G27" i="7"/>
  <c r="J27" i="7" s="1"/>
  <c r="I26" i="7"/>
  <c r="H26" i="7"/>
  <c r="G26" i="7"/>
  <c r="J26" i="7" s="1"/>
  <c r="I25" i="7"/>
  <c r="H25" i="7"/>
  <c r="G25" i="7"/>
  <c r="J25" i="7" s="1"/>
  <c r="I24" i="7"/>
  <c r="H24" i="7"/>
  <c r="G24" i="7"/>
  <c r="J24" i="7" s="1"/>
  <c r="I23" i="7"/>
  <c r="H23" i="7"/>
  <c r="G23" i="7"/>
  <c r="J23" i="7" s="1"/>
  <c r="I22" i="7"/>
  <c r="H22" i="7"/>
  <c r="G22" i="7"/>
  <c r="J22" i="7" s="1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I18" i="7"/>
  <c r="H18" i="7"/>
  <c r="G18" i="7"/>
  <c r="J18" i="7" s="1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I13" i="7"/>
  <c r="H13" i="7"/>
  <c r="G13" i="7"/>
  <c r="J13" i="7" s="1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I8" i="7"/>
  <c r="H8" i="7"/>
  <c r="G8" i="7"/>
  <c r="J8" i="7" s="1"/>
  <c r="I7" i="7"/>
  <c r="H7" i="7"/>
  <c r="G7" i="7"/>
  <c r="J7" i="7" s="1"/>
  <c r="I6" i="7"/>
  <c r="H6" i="7"/>
  <c r="G6" i="7"/>
  <c r="J6" i="7" s="1"/>
  <c r="I5" i="7"/>
  <c r="H5" i="7"/>
  <c r="G5" i="7"/>
  <c r="J5" i="7" s="1"/>
  <c r="I57" i="6"/>
  <c r="H57" i="6"/>
  <c r="G57" i="6"/>
  <c r="J57" i="6" s="1"/>
  <c r="I56" i="6"/>
  <c r="H56" i="6"/>
  <c r="G56" i="6"/>
  <c r="J56" i="6" s="1"/>
  <c r="I55" i="6"/>
  <c r="H55" i="6"/>
  <c r="G55" i="6"/>
  <c r="J55" i="6" s="1"/>
  <c r="I54" i="6"/>
  <c r="H54" i="6"/>
  <c r="G54" i="6"/>
  <c r="J54" i="6" s="1"/>
  <c r="I53" i="6"/>
  <c r="H53" i="6"/>
  <c r="G53" i="6"/>
  <c r="J53" i="6" s="1"/>
  <c r="I52" i="6"/>
  <c r="H52" i="6"/>
  <c r="G52" i="6"/>
  <c r="J52" i="6" s="1"/>
  <c r="I51" i="6"/>
  <c r="H51" i="6"/>
  <c r="G51" i="6"/>
  <c r="J51" i="6" s="1"/>
  <c r="I50" i="6"/>
  <c r="H50" i="6"/>
  <c r="G50" i="6"/>
  <c r="J50" i="6" s="1"/>
  <c r="I49" i="6"/>
  <c r="H49" i="6"/>
  <c r="G49" i="6"/>
  <c r="J49" i="6" s="1"/>
  <c r="I48" i="6"/>
  <c r="H48" i="6"/>
  <c r="G48" i="6"/>
  <c r="J48" i="6" s="1"/>
  <c r="I47" i="6"/>
  <c r="H47" i="6"/>
  <c r="G47" i="6"/>
  <c r="J47" i="6" s="1"/>
  <c r="I46" i="6"/>
  <c r="H46" i="6"/>
  <c r="G46" i="6"/>
  <c r="J46" i="6" s="1"/>
  <c r="I45" i="6"/>
  <c r="H45" i="6"/>
  <c r="G45" i="6"/>
  <c r="J45" i="6" s="1"/>
  <c r="I44" i="6"/>
  <c r="H44" i="6"/>
  <c r="G44" i="6"/>
  <c r="J44" i="6" s="1"/>
  <c r="I43" i="6"/>
  <c r="H43" i="6"/>
  <c r="G43" i="6"/>
  <c r="J43" i="6" s="1"/>
  <c r="I42" i="6"/>
  <c r="H42" i="6"/>
  <c r="G42" i="6"/>
  <c r="J42" i="6" s="1"/>
  <c r="I41" i="6"/>
  <c r="H41" i="6"/>
  <c r="G41" i="6"/>
  <c r="J41" i="6" s="1"/>
  <c r="I40" i="6"/>
  <c r="H40" i="6"/>
  <c r="G40" i="6"/>
  <c r="J40" i="6" s="1"/>
  <c r="I39" i="6"/>
  <c r="H39" i="6"/>
  <c r="G39" i="6"/>
  <c r="J39" i="6" s="1"/>
  <c r="I38" i="6"/>
  <c r="H38" i="6"/>
  <c r="G38" i="6"/>
  <c r="J38" i="6" s="1"/>
  <c r="I37" i="6"/>
  <c r="H37" i="6"/>
  <c r="G37" i="6"/>
  <c r="J37" i="6" s="1"/>
  <c r="I36" i="6"/>
  <c r="H36" i="6"/>
  <c r="G36" i="6"/>
  <c r="J36" i="6" s="1"/>
  <c r="I35" i="6"/>
  <c r="H35" i="6"/>
  <c r="G35" i="6"/>
  <c r="J35" i="6" s="1"/>
  <c r="I34" i="6"/>
  <c r="H34" i="6"/>
  <c r="G34" i="6"/>
  <c r="J34" i="6" s="1"/>
  <c r="I33" i="6"/>
  <c r="H33" i="6"/>
  <c r="G33" i="6"/>
  <c r="J33" i="6" s="1"/>
  <c r="I32" i="6"/>
  <c r="H32" i="6"/>
  <c r="G32" i="6"/>
  <c r="J32" i="6" s="1"/>
  <c r="I31" i="6"/>
  <c r="H31" i="6"/>
  <c r="G31" i="6"/>
  <c r="J31" i="6" s="1"/>
  <c r="I30" i="6"/>
  <c r="H30" i="6"/>
  <c r="G30" i="6"/>
  <c r="J30" i="6" s="1"/>
  <c r="I29" i="6"/>
  <c r="H29" i="6"/>
  <c r="G29" i="6"/>
  <c r="J29" i="6" s="1"/>
  <c r="I28" i="6"/>
  <c r="H28" i="6"/>
  <c r="G28" i="6"/>
  <c r="J28" i="6" s="1"/>
  <c r="I27" i="6"/>
  <c r="H27" i="6"/>
  <c r="G27" i="6"/>
  <c r="J27" i="6" s="1"/>
  <c r="I26" i="6"/>
  <c r="H26" i="6"/>
  <c r="G26" i="6"/>
  <c r="J26" i="6" s="1"/>
  <c r="I25" i="6"/>
  <c r="H25" i="6"/>
  <c r="G25" i="6"/>
  <c r="J25" i="6" s="1"/>
  <c r="I24" i="6"/>
  <c r="H24" i="6"/>
  <c r="G24" i="6"/>
  <c r="J24" i="6" s="1"/>
  <c r="I23" i="6"/>
  <c r="H23" i="6"/>
  <c r="G23" i="6"/>
  <c r="J23" i="6" s="1"/>
  <c r="I22" i="6"/>
  <c r="H22" i="6"/>
  <c r="G22" i="6"/>
  <c r="J22" i="6" s="1"/>
  <c r="I21" i="6"/>
  <c r="H21" i="6"/>
  <c r="G21" i="6"/>
  <c r="J21" i="6" s="1"/>
  <c r="I20" i="6"/>
  <c r="H20" i="6"/>
  <c r="G20" i="6"/>
  <c r="J20" i="6" s="1"/>
  <c r="I19" i="6"/>
  <c r="H19" i="6"/>
  <c r="G19" i="6"/>
  <c r="J19" i="6" s="1"/>
  <c r="I18" i="6"/>
  <c r="H18" i="6"/>
  <c r="G18" i="6"/>
  <c r="J18" i="6" s="1"/>
  <c r="I17" i="6"/>
  <c r="H17" i="6"/>
  <c r="G17" i="6"/>
  <c r="J17" i="6" s="1"/>
  <c r="I16" i="6"/>
  <c r="H16" i="6"/>
  <c r="G16" i="6"/>
  <c r="J16" i="6" s="1"/>
  <c r="I15" i="6"/>
  <c r="H15" i="6"/>
  <c r="G15" i="6"/>
  <c r="J15" i="6" s="1"/>
  <c r="I14" i="6"/>
  <c r="H14" i="6"/>
  <c r="G14" i="6"/>
  <c r="J14" i="6" s="1"/>
  <c r="I13" i="6"/>
  <c r="H13" i="6"/>
  <c r="G13" i="6"/>
  <c r="J13" i="6" s="1"/>
  <c r="I12" i="6"/>
  <c r="H12" i="6"/>
  <c r="G12" i="6"/>
  <c r="J12" i="6" s="1"/>
  <c r="I11" i="6"/>
  <c r="H11" i="6"/>
  <c r="G11" i="6"/>
  <c r="J11" i="6" s="1"/>
  <c r="I10" i="6"/>
  <c r="H10" i="6"/>
  <c r="G10" i="6"/>
  <c r="J10" i="6" s="1"/>
  <c r="I9" i="6"/>
  <c r="H9" i="6"/>
  <c r="G9" i="6"/>
  <c r="J9" i="6" s="1"/>
  <c r="I8" i="6"/>
  <c r="H8" i="6"/>
  <c r="G8" i="6"/>
  <c r="J8" i="6" s="1"/>
  <c r="I7" i="6"/>
  <c r="H7" i="6"/>
  <c r="G7" i="6"/>
  <c r="J7" i="6" s="1"/>
  <c r="I6" i="6"/>
  <c r="H6" i="6"/>
  <c r="G6" i="6"/>
  <c r="J6" i="6" s="1"/>
  <c r="I5" i="6"/>
  <c r="H5" i="6"/>
  <c r="G5" i="6"/>
  <c r="J5" i="6" s="1"/>
  <c r="I55" i="5"/>
  <c r="H55" i="5"/>
  <c r="G55" i="5"/>
  <c r="J55" i="5" s="1"/>
  <c r="I54" i="5"/>
  <c r="H54" i="5"/>
  <c r="G54" i="5"/>
  <c r="J54" i="5" s="1"/>
  <c r="I53" i="5"/>
  <c r="H53" i="5"/>
  <c r="G53" i="5"/>
  <c r="J53" i="5" s="1"/>
  <c r="I52" i="5"/>
  <c r="H52" i="5"/>
  <c r="G52" i="5"/>
  <c r="J52" i="5" s="1"/>
  <c r="I51" i="5"/>
  <c r="H51" i="5"/>
  <c r="G51" i="5"/>
  <c r="J51" i="5" s="1"/>
  <c r="I50" i="5"/>
  <c r="H50" i="5"/>
  <c r="G50" i="5"/>
  <c r="J50" i="5" s="1"/>
  <c r="I49" i="5"/>
  <c r="H49" i="5"/>
  <c r="G49" i="5"/>
  <c r="J49" i="5" s="1"/>
  <c r="I48" i="5"/>
  <c r="H48" i="5"/>
  <c r="G48" i="5"/>
  <c r="J48" i="5" s="1"/>
  <c r="I47" i="5"/>
  <c r="H47" i="5"/>
  <c r="G47" i="5"/>
  <c r="J47" i="5" s="1"/>
  <c r="I46" i="5"/>
  <c r="H46" i="5"/>
  <c r="G46" i="5"/>
  <c r="J46" i="5" s="1"/>
  <c r="I45" i="5"/>
  <c r="H45" i="5"/>
  <c r="G45" i="5"/>
  <c r="J45" i="5" s="1"/>
  <c r="I44" i="5"/>
  <c r="H44" i="5"/>
  <c r="G44" i="5"/>
  <c r="J44" i="5" s="1"/>
  <c r="I43" i="5"/>
  <c r="H43" i="5"/>
  <c r="G43" i="5"/>
  <c r="J43" i="5" s="1"/>
  <c r="I42" i="5"/>
  <c r="H42" i="5"/>
  <c r="G42" i="5"/>
  <c r="J42" i="5" s="1"/>
  <c r="I41" i="5"/>
  <c r="H41" i="5"/>
  <c r="G41" i="5"/>
  <c r="J41" i="5" s="1"/>
  <c r="I40" i="5"/>
  <c r="H40" i="5"/>
  <c r="G40" i="5"/>
  <c r="J40" i="5" s="1"/>
  <c r="I39" i="5"/>
  <c r="H39" i="5"/>
  <c r="G39" i="5"/>
  <c r="J39" i="5" s="1"/>
  <c r="I38" i="5"/>
  <c r="H38" i="5"/>
  <c r="G38" i="5"/>
  <c r="J38" i="5" s="1"/>
  <c r="I37" i="5"/>
  <c r="H37" i="5"/>
  <c r="G37" i="5"/>
  <c r="J37" i="5" s="1"/>
  <c r="I36" i="5"/>
  <c r="H36" i="5"/>
  <c r="G36" i="5"/>
  <c r="J36" i="5" s="1"/>
  <c r="I35" i="5"/>
  <c r="H35" i="5"/>
  <c r="G35" i="5"/>
  <c r="J35" i="5" s="1"/>
  <c r="I34" i="5"/>
  <c r="H34" i="5"/>
  <c r="G34" i="5"/>
  <c r="J34" i="5" s="1"/>
  <c r="I33" i="5"/>
  <c r="H33" i="5"/>
  <c r="G33" i="5"/>
  <c r="J33" i="5" s="1"/>
  <c r="I32" i="5"/>
  <c r="H32" i="5"/>
  <c r="G32" i="5"/>
  <c r="J32" i="5" s="1"/>
  <c r="I31" i="5"/>
  <c r="H31" i="5"/>
  <c r="G31" i="5"/>
  <c r="J31" i="5" s="1"/>
  <c r="I30" i="5"/>
  <c r="H30" i="5"/>
  <c r="G30" i="5"/>
  <c r="J30" i="5" s="1"/>
  <c r="I29" i="5"/>
  <c r="H29" i="5"/>
  <c r="G29" i="5"/>
  <c r="J29" i="5" s="1"/>
  <c r="I28" i="5"/>
  <c r="H28" i="5"/>
  <c r="G28" i="5"/>
  <c r="J28" i="5" s="1"/>
  <c r="I27" i="5"/>
  <c r="H27" i="5"/>
  <c r="G27" i="5"/>
  <c r="J27" i="5" s="1"/>
  <c r="I26" i="5"/>
  <c r="H26" i="5"/>
  <c r="G26" i="5"/>
  <c r="J26" i="5" s="1"/>
  <c r="I25" i="5"/>
  <c r="H25" i="5"/>
  <c r="G25" i="5"/>
  <c r="J25" i="5" s="1"/>
  <c r="I24" i="5"/>
  <c r="H24" i="5"/>
  <c r="G24" i="5"/>
  <c r="J24" i="5" s="1"/>
  <c r="I23" i="5"/>
  <c r="H23" i="5"/>
  <c r="G23" i="5"/>
  <c r="J23" i="5" s="1"/>
  <c r="I22" i="5"/>
  <c r="H22" i="5"/>
  <c r="G22" i="5"/>
  <c r="J22" i="5" s="1"/>
  <c r="I21" i="5"/>
  <c r="H21" i="5"/>
  <c r="G21" i="5"/>
  <c r="J21" i="5" s="1"/>
  <c r="I20" i="5"/>
  <c r="H20" i="5"/>
  <c r="G20" i="5"/>
  <c r="J20" i="5" s="1"/>
  <c r="I19" i="5"/>
  <c r="H19" i="5"/>
  <c r="G19" i="5"/>
  <c r="J19" i="5" s="1"/>
  <c r="I18" i="5"/>
  <c r="H18" i="5"/>
  <c r="G18" i="5"/>
  <c r="J18" i="5" s="1"/>
  <c r="G17" i="5"/>
  <c r="I16" i="5"/>
  <c r="H16" i="5"/>
  <c r="G16" i="5"/>
  <c r="J16" i="5" s="1"/>
  <c r="I15" i="5"/>
  <c r="H15" i="5"/>
  <c r="G15" i="5"/>
  <c r="J15" i="5" s="1"/>
  <c r="I14" i="5"/>
  <c r="H14" i="5"/>
  <c r="G14" i="5"/>
  <c r="J14" i="5" s="1"/>
  <c r="I13" i="5"/>
  <c r="H13" i="5"/>
  <c r="G13" i="5"/>
  <c r="J13" i="5" s="1"/>
  <c r="I12" i="5"/>
  <c r="H12" i="5"/>
  <c r="G12" i="5"/>
  <c r="J12" i="5" s="1"/>
  <c r="I11" i="5"/>
  <c r="H11" i="5"/>
  <c r="G11" i="5"/>
  <c r="J11" i="5" s="1"/>
  <c r="I10" i="5"/>
  <c r="H10" i="5"/>
  <c r="G10" i="5"/>
  <c r="J10" i="5" s="1"/>
  <c r="I9" i="5"/>
  <c r="H9" i="5"/>
  <c r="G9" i="5"/>
  <c r="J9" i="5" s="1"/>
  <c r="I8" i="5"/>
  <c r="H8" i="5"/>
  <c r="G8" i="5"/>
  <c r="J8" i="5" s="1"/>
  <c r="I7" i="5"/>
  <c r="H7" i="5"/>
  <c r="G7" i="5"/>
  <c r="J7" i="5" s="1"/>
  <c r="I6" i="5"/>
  <c r="H6" i="5"/>
  <c r="G6" i="5"/>
  <c r="J6" i="5" s="1"/>
  <c r="I5" i="5"/>
  <c r="H5" i="5"/>
  <c r="G5" i="5"/>
  <c r="J5" i="5" s="1"/>
  <c r="I100" i="4"/>
  <c r="H100" i="4"/>
  <c r="G100" i="4"/>
  <c r="J100" i="4" s="1"/>
  <c r="I99" i="4"/>
  <c r="H99" i="4"/>
  <c r="G99" i="4"/>
  <c r="J99" i="4" s="1"/>
  <c r="I98" i="4"/>
  <c r="H98" i="4"/>
  <c r="G98" i="4"/>
  <c r="J98" i="4" s="1"/>
  <c r="I97" i="4"/>
  <c r="H97" i="4"/>
  <c r="G97" i="4"/>
  <c r="J97" i="4" s="1"/>
  <c r="I96" i="4"/>
  <c r="H96" i="4"/>
  <c r="G96" i="4"/>
  <c r="J96" i="4" s="1"/>
  <c r="I95" i="4"/>
  <c r="H95" i="4"/>
  <c r="G95" i="4"/>
  <c r="J95" i="4" s="1"/>
  <c r="I94" i="4"/>
  <c r="H94" i="4"/>
  <c r="G94" i="4"/>
  <c r="J94" i="4" s="1"/>
  <c r="I93" i="4"/>
  <c r="H93" i="4"/>
  <c r="G93" i="4"/>
  <c r="J93" i="4" s="1"/>
  <c r="I92" i="4"/>
  <c r="H92" i="4"/>
  <c r="G92" i="4"/>
  <c r="J92" i="4" s="1"/>
  <c r="I91" i="4"/>
  <c r="H91" i="4"/>
  <c r="G91" i="4"/>
  <c r="J91" i="4" s="1"/>
  <c r="I90" i="4"/>
  <c r="H90" i="4"/>
  <c r="G90" i="4"/>
  <c r="J90" i="4" s="1"/>
  <c r="I89" i="4"/>
  <c r="H89" i="4"/>
  <c r="G89" i="4"/>
  <c r="J89" i="4" s="1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I84" i="4"/>
  <c r="H84" i="4"/>
  <c r="G84" i="4"/>
  <c r="J84" i="4" s="1"/>
  <c r="I83" i="4"/>
  <c r="H83" i="4"/>
  <c r="G83" i="4"/>
  <c r="J83" i="4" s="1"/>
  <c r="I82" i="4"/>
  <c r="H82" i="4"/>
  <c r="G82" i="4"/>
  <c r="J82" i="4" s="1"/>
  <c r="I81" i="4"/>
  <c r="H81" i="4"/>
  <c r="G81" i="4"/>
  <c r="J81" i="4" s="1"/>
  <c r="I80" i="4"/>
  <c r="H80" i="4"/>
  <c r="G80" i="4"/>
  <c r="J80" i="4" s="1"/>
  <c r="I79" i="4"/>
  <c r="H79" i="4"/>
  <c r="G79" i="4"/>
  <c r="J79" i="4" s="1"/>
  <c r="I78" i="4"/>
  <c r="H78" i="4"/>
  <c r="G78" i="4"/>
  <c r="J78" i="4" s="1"/>
  <c r="I77" i="4"/>
  <c r="H77" i="4"/>
  <c r="G77" i="4"/>
  <c r="J77" i="4" s="1"/>
  <c r="I76" i="4"/>
  <c r="H76" i="4"/>
  <c r="G76" i="4"/>
  <c r="J76" i="4" s="1"/>
  <c r="I75" i="4"/>
  <c r="H75" i="4"/>
  <c r="G75" i="4"/>
  <c r="J75" i="4" s="1"/>
  <c r="I74" i="4"/>
  <c r="H74" i="4"/>
  <c r="G74" i="4"/>
  <c r="J74" i="4" s="1"/>
  <c r="I73" i="4"/>
  <c r="H73" i="4"/>
  <c r="G73" i="4"/>
  <c r="J73" i="4" s="1"/>
  <c r="I72" i="4"/>
  <c r="H72" i="4"/>
  <c r="G72" i="4"/>
  <c r="J72" i="4" s="1"/>
  <c r="I71" i="4"/>
  <c r="H71" i="4"/>
  <c r="G71" i="4"/>
  <c r="J71" i="4" s="1"/>
  <c r="I70" i="4"/>
  <c r="H70" i="4"/>
  <c r="G70" i="4"/>
  <c r="J70" i="4" s="1"/>
  <c r="I69" i="4"/>
  <c r="H69" i="4"/>
  <c r="G69" i="4"/>
  <c r="J69" i="4" s="1"/>
  <c r="I68" i="4"/>
  <c r="H68" i="4"/>
  <c r="G68" i="4"/>
  <c r="J68" i="4" s="1"/>
  <c r="I67" i="4"/>
  <c r="H67" i="4"/>
  <c r="G67" i="4"/>
  <c r="J67" i="4" s="1"/>
  <c r="I66" i="4"/>
  <c r="H66" i="4"/>
  <c r="G66" i="4"/>
  <c r="J66" i="4" s="1"/>
  <c r="I65" i="4"/>
  <c r="H65" i="4"/>
  <c r="G65" i="4"/>
  <c r="J65" i="4" s="1"/>
  <c r="I64" i="4"/>
  <c r="H64" i="4"/>
  <c r="G64" i="4"/>
  <c r="J64" i="4" s="1"/>
  <c r="I63" i="4"/>
  <c r="H63" i="4"/>
  <c r="G63" i="4"/>
  <c r="J63" i="4" s="1"/>
  <c r="I62" i="4"/>
  <c r="H62" i="4"/>
  <c r="G62" i="4"/>
  <c r="J62" i="4" s="1"/>
  <c r="I61" i="4"/>
  <c r="H61" i="4"/>
  <c r="G61" i="4"/>
  <c r="J61" i="4" s="1"/>
  <c r="I60" i="4"/>
  <c r="H60" i="4"/>
  <c r="G60" i="4"/>
  <c r="J60" i="4" s="1"/>
  <c r="I59" i="4"/>
  <c r="H59" i="4"/>
  <c r="G59" i="4"/>
  <c r="J59" i="4" s="1"/>
  <c r="I58" i="4"/>
  <c r="H58" i="4"/>
  <c r="G58" i="4"/>
  <c r="J58" i="4" s="1"/>
  <c r="I57" i="4"/>
  <c r="H57" i="4"/>
  <c r="G57" i="4"/>
  <c r="J57" i="4" s="1"/>
  <c r="I56" i="4"/>
  <c r="H56" i="4"/>
  <c r="G56" i="4"/>
  <c r="J56" i="4" s="1"/>
  <c r="I55" i="4"/>
  <c r="H55" i="4"/>
  <c r="G55" i="4"/>
  <c r="J55" i="4" s="1"/>
  <c r="I54" i="4"/>
  <c r="H54" i="4"/>
  <c r="G54" i="4"/>
  <c r="J54" i="4" s="1"/>
  <c r="I53" i="4"/>
  <c r="H53" i="4"/>
  <c r="G53" i="4"/>
  <c r="J53" i="4" s="1"/>
  <c r="I52" i="4"/>
  <c r="H52" i="4"/>
  <c r="G52" i="4"/>
  <c r="J52" i="4" s="1"/>
  <c r="I51" i="4"/>
  <c r="H51" i="4"/>
  <c r="G51" i="4"/>
  <c r="J51" i="4" s="1"/>
  <c r="I50" i="4"/>
  <c r="H50" i="4"/>
  <c r="G50" i="4"/>
  <c r="J50" i="4" s="1"/>
  <c r="I49" i="4"/>
  <c r="H49" i="4"/>
  <c r="G49" i="4"/>
  <c r="J49" i="4" s="1"/>
  <c r="I48" i="4"/>
  <c r="H48" i="4"/>
  <c r="G48" i="4"/>
  <c r="J48" i="4" s="1"/>
  <c r="I47" i="4"/>
  <c r="H47" i="4"/>
  <c r="G47" i="4"/>
  <c r="J47" i="4" s="1"/>
  <c r="I46" i="4"/>
  <c r="H46" i="4"/>
  <c r="G46" i="4"/>
  <c r="J46" i="4" s="1"/>
  <c r="I45" i="4"/>
  <c r="H45" i="4"/>
  <c r="G45" i="4"/>
  <c r="J45" i="4" s="1"/>
  <c r="I44" i="4"/>
  <c r="H44" i="4"/>
  <c r="G44" i="4"/>
  <c r="J44" i="4" s="1"/>
  <c r="I43" i="4"/>
  <c r="H43" i="4"/>
  <c r="G43" i="4"/>
  <c r="J43" i="4" s="1"/>
  <c r="I42" i="4"/>
  <c r="H42" i="4"/>
  <c r="G42" i="4"/>
  <c r="J42" i="4" s="1"/>
  <c r="I41" i="4"/>
  <c r="H41" i="4"/>
  <c r="G41" i="4"/>
  <c r="J41" i="4" s="1"/>
  <c r="I40" i="4"/>
  <c r="H40" i="4"/>
  <c r="G40" i="4"/>
  <c r="J40" i="4" s="1"/>
  <c r="I39" i="4"/>
  <c r="H39" i="4"/>
  <c r="G39" i="4"/>
  <c r="J39" i="4" s="1"/>
  <c r="I38" i="4"/>
  <c r="H38" i="4"/>
  <c r="G38" i="4"/>
  <c r="J38" i="4" s="1"/>
  <c r="I37" i="4"/>
  <c r="H37" i="4"/>
  <c r="G37" i="4"/>
  <c r="J37" i="4" s="1"/>
  <c r="I36" i="4"/>
  <c r="H36" i="4"/>
  <c r="G36" i="4"/>
  <c r="J36" i="4" s="1"/>
  <c r="I35" i="4"/>
  <c r="H35" i="4"/>
  <c r="G35" i="4"/>
  <c r="J35" i="4" s="1"/>
  <c r="I34" i="4"/>
  <c r="H34" i="4"/>
  <c r="G34" i="4"/>
  <c r="J34" i="4" s="1"/>
  <c r="I33" i="4"/>
  <c r="H33" i="4"/>
  <c r="G33" i="4"/>
  <c r="J33" i="4" s="1"/>
  <c r="I32" i="4"/>
  <c r="H32" i="4"/>
  <c r="G32" i="4"/>
  <c r="J32" i="4" s="1"/>
  <c r="I31" i="4"/>
  <c r="H31" i="4"/>
  <c r="G31" i="4"/>
  <c r="J31" i="4" s="1"/>
  <c r="I30" i="4"/>
  <c r="H30" i="4"/>
  <c r="G30" i="4"/>
  <c r="J30" i="4" s="1"/>
  <c r="I29" i="4"/>
  <c r="H29" i="4"/>
  <c r="G29" i="4"/>
  <c r="J29" i="4" s="1"/>
  <c r="I28" i="4"/>
  <c r="H28" i="4"/>
  <c r="G28" i="4"/>
  <c r="J28" i="4" s="1"/>
  <c r="I27" i="4"/>
  <c r="H27" i="4"/>
  <c r="G27" i="4"/>
  <c r="J27" i="4" s="1"/>
  <c r="I26" i="4"/>
  <c r="H26" i="4"/>
  <c r="G26" i="4"/>
  <c r="J26" i="4" s="1"/>
  <c r="I25" i="4"/>
  <c r="H25" i="4"/>
  <c r="G25" i="4"/>
  <c r="J25" i="4" s="1"/>
  <c r="I24" i="4"/>
  <c r="H24" i="4"/>
  <c r="G24" i="4"/>
  <c r="J24" i="4" s="1"/>
  <c r="I23" i="4"/>
  <c r="H23" i="4"/>
  <c r="G23" i="4"/>
  <c r="J23" i="4" s="1"/>
  <c r="I22" i="4"/>
  <c r="H22" i="4"/>
  <c r="G22" i="4"/>
  <c r="J22" i="4" s="1"/>
  <c r="I21" i="4"/>
  <c r="H21" i="4"/>
  <c r="G21" i="4"/>
  <c r="J21" i="4" s="1"/>
  <c r="I20" i="4"/>
  <c r="H20" i="4"/>
  <c r="G20" i="4"/>
  <c r="J20" i="4" s="1"/>
  <c r="I19" i="4"/>
  <c r="H19" i="4"/>
  <c r="G19" i="4"/>
  <c r="J19" i="4" s="1"/>
  <c r="I18" i="4"/>
  <c r="H18" i="4"/>
  <c r="G18" i="4"/>
  <c r="J18" i="4" s="1"/>
  <c r="I17" i="4"/>
  <c r="H17" i="4"/>
  <c r="G17" i="4"/>
  <c r="J17" i="4" s="1"/>
  <c r="I16" i="4"/>
  <c r="H16" i="4"/>
  <c r="G16" i="4"/>
  <c r="J16" i="4" s="1"/>
  <c r="I15" i="4"/>
  <c r="H15" i="4"/>
  <c r="G15" i="4"/>
  <c r="J15" i="4" s="1"/>
  <c r="I14" i="4"/>
  <c r="H14" i="4"/>
  <c r="G14" i="4"/>
  <c r="J14" i="4" s="1"/>
  <c r="I13" i="4"/>
  <c r="H13" i="4"/>
  <c r="G13" i="4"/>
  <c r="J13" i="4" s="1"/>
  <c r="I12" i="4"/>
  <c r="H12" i="4"/>
  <c r="G12" i="4"/>
  <c r="J12" i="4" s="1"/>
  <c r="I11" i="4"/>
  <c r="H11" i="4"/>
  <c r="G11" i="4"/>
  <c r="J11" i="4" s="1"/>
  <c r="I10" i="4"/>
  <c r="H10" i="4"/>
  <c r="G10" i="4"/>
  <c r="J10" i="4" s="1"/>
  <c r="I9" i="4"/>
  <c r="H9" i="4"/>
  <c r="G9" i="4"/>
  <c r="J9" i="4" s="1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I102" i="2"/>
  <c r="H102" i="2"/>
  <c r="G102" i="2"/>
  <c r="J102" i="2" s="1"/>
  <c r="I101" i="2"/>
  <c r="H101" i="2"/>
  <c r="G101" i="2"/>
  <c r="J101" i="2" s="1"/>
  <c r="I100" i="2"/>
  <c r="H100" i="2"/>
  <c r="G100" i="2"/>
  <c r="J100" i="2" s="1"/>
  <c r="I99" i="2"/>
  <c r="H99" i="2"/>
  <c r="G99" i="2"/>
  <c r="J99" i="2" s="1"/>
  <c r="I98" i="2"/>
  <c r="H98" i="2"/>
  <c r="G98" i="2"/>
  <c r="J98" i="2" s="1"/>
  <c r="I97" i="2"/>
  <c r="H97" i="2"/>
  <c r="G97" i="2"/>
  <c r="J97" i="2" s="1"/>
  <c r="I96" i="2"/>
  <c r="H96" i="2"/>
  <c r="G96" i="2"/>
  <c r="J96" i="2" s="1"/>
  <c r="I95" i="2"/>
  <c r="H95" i="2"/>
  <c r="G95" i="2"/>
  <c r="J95" i="2" s="1"/>
  <c r="I94" i="2"/>
  <c r="H94" i="2"/>
  <c r="G94" i="2"/>
  <c r="J94" i="2" s="1"/>
  <c r="I93" i="2"/>
  <c r="H93" i="2"/>
  <c r="G93" i="2"/>
  <c r="J93" i="2" s="1"/>
  <c r="I92" i="2"/>
  <c r="H92" i="2"/>
  <c r="G92" i="2"/>
  <c r="J92" i="2" s="1"/>
  <c r="I91" i="2"/>
  <c r="H91" i="2"/>
  <c r="G91" i="2"/>
  <c r="J91" i="2" s="1"/>
  <c r="I90" i="2"/>
  <c r="H90" i="2"/>
  <c r="G90" i="2"/>
  <c r="J90" i="2" s="1"/>
  <c r="I89" i="2"/>
  <c r="H89" i="2"/>
  <c r="G89" i="2"/>
  <c r="J89" i="2" s="1"/>
  <c r="I88" i="2"/>
  <c r="H88" i="2"/>
  <c r="G88" i="2"/>
  <c r="J88" i="2" s="1"/>
  <c r="I87" i="2"/>
  <c r="H87" i="2"/>
  <c r="G87" i="2"/>
  <c r="J87" i="2" s="1"/>
  <c r="I86" i="2"/>
  <c r="H86" i="2"/>
  <c r="G86" i="2"/>
  <c r="J86" i="2" s="1"/>
  <c r="I85" i="2"/>
  <c r="H85" i="2"/>
  <c r="G85" i="2"/>
  <c r="J85" i="2" s="1"/>
  <c r="I84" i="2"/>
  <c r="H84" i="2"/>
  <c r="G84" i="2"/>
  <c r="J84" i="2" s="1"/>
  <c r="I83" i="2"/>
  <c r="H83" i="2"/>
  <c r="G83" i="2"/>
  <c r="J83" i="2" s="1"/>
  <c r="I82" i="2"/>
  <c r="H82" i="2"/>
  <c r="G82" i="2"/>
  <c r="J82" i="2" s="1"/>
  <c r="I81" i="2"/>
  <c r="H81" i="2"/>
  <c r="G81" i="2"/>
  <c r="J81" i="2" s="1"/>
  <c r="I80" i="2"/>
  <c r="H80" i="2"/>
  <c r="G80" i="2"/>
  <c r="J80" i="2" s="1"/>
  <c r="I79" i="2"/>
  <c r="H79" i="2"/>
  <c r="G79" i="2"/>
  <c r="J79" i="2" s="1"/>
  <c r="I78" i="2"/>
  <c r="H78" i="2"/>
  <c r="G78" i="2"/>
  <c r="J78" i="2" s="1"/>
  <c r="I77" i="2"/>
  <c r="H77" i="2"/>
  <c r="G77" i="2"/>
  <c r="J77" i="2" s="1"/>
  <c r="I76" i="2"/>
  <c r="H76" i="2"/>
  <c r="G76" i="2"/>
  <c r="J76" i="2" s="1"/>
  <c r="I75" i="2"/>
  <c r="H75" i="2"/>
  <c r="G75" i="2"/>
  <c r="J75" i="2" s="1"/>
  <c r="I74" i="2"/>
  <c r="H74" i="2"/>
  <c r="G74" i="2"/>
  <c r="J74" i="2" s="1"/>
  <c r="I73" i="2"/>
  <c r="H73" i="2"/>
  <c r="G73" i="2"/>
  <c r="J73" i="2" s="1"/>
  <c r="I72" i="2"/>
  <c r="H72" i="2"/>
  <c r="G72" i="2"/>
  <c r="J72" i="2" s="1"/>
  <c r="I71" i="2"/>
  <c r="H71" i="2"/>
  <c r="G71" i="2"/>
  <c r="J71" i="2" s="1"/>
  <c r="I70" i="2"/>
  <c r="H70" i="2"/>
  <c r="G70" i="2"/>
  <c r="J70" i="2" s="1"/>
  <c r="I69" i="2"/>
  <c r="H69" i="2"/>
  <c r="G69" i="2"/>
  <c r="J69" i="2" s="1"/>
  <c r="I68" i="2"/>
  <c r="H68" i="2"/>
  <c r="G68" i="2"/>
  <c r="J68" i="2" s="1"/>
  <c r="I67" i="2"/>
  <c r="H67" i="2"/>
  <c r="G67" i="2"/>
  <c r="J67" i="2" s="1"/>
  <c r="I66" i="2"/>
  <c r="H66" i="2"/>
  <c r="G66" i="2"/>
  <c r="J66" i="2" s="1"/>
  <c r="I65" i="2"/>
  <c r="H65" i="2"/>
  <c r="G65" i="2"/>
  <c r="J65" i="2" s="1"/>
  <c r="I64" i="2"/>
  <c r="H64" i="2"/>
  <c r="G64" i="2"/>
  <c r="J64" i="2" s="1"/>
  <c r="I63" i="2"/>
  <c r="H63" i="2"/>
  <c r="G63" i="2"/>
  <c r="J63" i="2" s="1"/>
  <c r="I62" i="2"/>
  <c r="H62" i="2"/>
  <c r="G62" i="2"/>
  <c r="J62" i="2" s="1"/>
  <c r="I61" i="2"/>
  <c r="H61" i="2"/>
  <c r="G61" i="2"/>
  <c r="J61" i="2" s="1"/>
  <c r="I60" i="2"/>
  <c r="H60" i="2"/>
  <c r="G60" i="2"/>
  <c r="J60" i="2" s="1"/>
  <c r="I59" i="2"/>
  <c r="H59" i="2"/>
  <c r="G59" i="2"/>
  <c r="J59" i="2" s="1"/>
  <c r="I58" i="2"/>
  <c r="H58" i="2"/>
  <c r="G58" i="2"/>
  <c r="J58" i="2" s="1"/>
  <c r="I57" i="2"/>
  <c r="H57" i="2"/>
  <c r="G57" i="2"/>
  <c r="J57" i="2" s="1"/>
  <c r="I56" i="2"/>
  <c r="H56" i="2"/>
  <c r="G56" i="2"/>
  <c r="J56" i="2" s="1"/>
  <c r="I55" i="2"/>
  <c r="H55" i="2"/>
  <c r="G55" i="2"/>
  <c r="J55" i="2" s="1"/>
  <c r="I54" i="2"/>
  <c r="H54" i="2"/>
  <c r="G54" i="2"/>
  <c r="J54" i="2" s="1"/>
  <c r="I53" i="2"/>
  <c r="H53" i="2"/>
  <c r="G53" i="2"/>
  <c r="J53" i="2" s="1"/>
  <c r="I52" i="2"/>
  <c r="H52" i="2"/>
  <c r="G52" i="2"/>
  <c r="J52" i="2" s="1"/>
  <c r="I51" i="2"/>
  <c r="H51" i="2"/>
  <c r="G51" i="2"/>
  <c r="J51" i="2" s="1"/>
  <c r="I50" i="2"/>
  <c r="H50" i="2"/>
  <c r="G50" i="2"/>
  <c r="J50" i="2" s="1"/>
  <c r="I49" i="2"/>
  <c r="H49" i="2"/>
  <c r="G49" i="2"/>
  <c r="J49" i="2" s="1"/>
  <c r="I48" i="2"/>
  <c r="H48" i="2"/>
  <c r="G48" i="2"/>
  <c r="J48" i="2" s="1"/>
  <c r="I47" i="2"/>
  <c r="H47" i="2"/>
  <c r="G47" i="2"/>
  <c r="J47" i="2" s="1"/>
  <c r="I46" i="2"/>
  <c r="H46" i="2"/>
  <c r="G46" i="2"/>
  <c r="J46" i="2" s="1"/>
  <c r="I45" i="2"/>
  <c r="H45" i="2"/>
  <c r="G45" i="2"/>
  <c r="J45" i="2" s="1"/>
  <c r="I44" i="2"/>
  <c r="H44" i="2"/>
  <c r="G44" i="2"/>
  <c r="J44" i="2" s="1"/>
  <c r="I43" i="2"/>
  <c r="H43" i="2"/>
  <c r="G43" i="2"/>
  <c r="J43" i="2" s="1"/>
  <c r="I42" i="2"/>
  <c r="H42" i="2"/>
  <c r="G42" i="2"/>
  <c r="J42" i="2" s="1"/>
  <c r="I41" i="2"/>
  <c r="H41" i="2"/>
  <c r="G41" i="2"/>
  <c r="J41" i="2" s="1"/>
  <c r="I40" i="2"/>
  <c r="H40" i="2"/>
  <c r="G40" i="2"/>
  <c r="J40" i="2" s="1"/>
  <c r="I39" i="2"/>
  <c r="H39" i="2"/>
  <c r="G39" i="2"/>
  <c r="J39" i="2" s="1"/>
  <c r="I38" i="2"/>
  <c r="H38" i="2"/>
  <c r="G38" i="2"/>
  <c r="J38" i="2" s="1"/>
  <c r="I37" i="2"/>
  <c r="H37" i="2"/>
  <c r="G37" i="2"/>
  <c r="J37" i="2" s="1"/>
  <c r="I36" i="2"/>
  <c r="H36" i="2"/>
  <c r="G36" i="2"/>
  <c r="J36" i="2" s="1"/>
  <c r="I35" i="2"/>
  <c r="H35" i="2"/>
  <c r="G35" i="2"/>
  <c r="J35" i="2" s="1"/>
  <c r="I34" i="2"/>
  <c r="H34" i="2"/>
  <c r="G34" i="2"/>
  <c r="J34" i="2" s="1"/>
  <c r="I33" i="2"/>
  <c r="H33" i="2"/>
  <c r="G33" i="2"/>
  <c r="J33" i="2" s="1"/>
  <c r="I32" i="2"/>
  <c r="H32" i="2"/>
  <c r="G32" i="2"/>
  <c r="J32" i="2" s="1"/>
  <c r="I31" i="2"/>
  <c r="H31" i="2"/>
  <c r="G31" i="2"/>
  <c r="J31" i="2" s="1"/>
  <c r="I30" i="2"/>
  <c r="H30" i="2"/>
  <c r="G30" i="2"/>
  <c r="J30" i="2" s="1"/>
  <c r="I29" i="2"/>
  <c r="H29" i="2"/>
  <c r="G29" i="2"/>
  <c r="J29" i="2" s="1"/>
  <c r="I28" i="2"/>
  <c r="H28" i="2"/>
  <c r="G28" i="2"/>
  <c r="J28" i="2" s="1"/>
  <c r="I27" i="2"/>
  <c r="H27" i="2"/>
  <c r="G27" i="2"/>
  <c r="J27" i="2" s="1"/>
  <c r="I26" i="2"/>
  <c r="H26" i="2"/>
  <c r="G26" i="2"/>
  <c r="J26" i="2" s="1"/>
  <c r="I25" i="2"/>
  <c r="H25" i="2"/>
  <c r="G25" i="2"/>
  <c r="J25" i="2" s="1"/>
  <c r="I24" i="2"/>
  <c r="H24" i="2"/>
  <c r="G24" i="2"/>
  <c r="J24" i="2" s="1"/>
  <c r="I23" i="2"/>
  <c r="H23" i="2"/>
  <c r="G23" i="2"/>
  <c r="J23" i="2" s="1"/>
  <c r="I22" i="2"/>
  <c r="H22" i="2"/>
  <c r="G22" i="2"/>
  <c r="J22" i="2" s="1"/>
  <c r="I21" i="2"/>
  <c r="H21" i="2"/>
  <c r="G21" i="2"/>
  <c r="J21" i="2" s="1"/>
  <c r="I20" i="2"/>
  <c r="H20" i="2"/>
  <c r="G20" i="2"/>
  <c r="J20" i="2" s="1"/>
  <c r="I19" i="2"/>
  <c r="H19" i="2"/>
  <c r="G19" i="2"/>
  <c r="J19" i="2" s="1"/>
  <c r="I18" i="2"/>
  <c r="H18" i="2"/>
  <c r="G18" i="2"/>
  <c r="J18" i="2" s="1"/>
  <c r="I17" i="2"/>
  <c r="H17" i="2"/>
  <c r="G17" i="2"/>
  <c r="J17" i="2" s="1"/>
  <c r="I16" i="2"/>
  <c r="H16" i="2"/>
  <c r="G16" i="2"/>
  <c r="J16" i="2" s="1"/>
  <c r="I15" i="2"/>
  <c r="H15" i="2"/>
  <c r="G15" i="2"/>
  <c r="J15" i="2" s="1"/>
  <c r="I14" i="2"/>
  <c r="H14" i="2"/>
  <c r="G14" i="2"/>
  <c r="J14" i="2" s="1"/>
  <c r="I13" i="2"/>
  <c r="H13" i="2"/>
  <c r="G13" i="2"/>
  <c r="J13" i="2" s="1"/>
  <c r="I12" i="2"/>
  <c r="H12" i="2"/>
  <c r="G12" i="2"/>
  <c r="J12" i="2" s="1"/>
  <c r="I11" i="2"/>
  <c r="H11" i="2"/>
  <c r="G11" i="2"/>
  <c r="J11" i="2" s="1"/>
  <c r="I10" i="2"/>
  <c r="H10" i="2"/>
  <c r="G10" i="2"/>
  <c r="J10" i="2" s="1"/>
  <c r="I9" i="2"/>
  <c r="H9" i="2"/>
  <c r="G9" i="2"/>
  <c r="J9" i="2" s="1"/>
  <c r="I8" i="2"/>
  <c r="H8" i="2"/>
  <c r="G8" i="2"/>
  <c r="J8" i="2" s="1"/>
  <c r="I7" i="2"/>
  <c r="H7" i="2"/>
  <c r="G7" i="2"/>
  <c r="J7" i="2" s="1"/>
  <c r="I6" i="2"/>
  <c r="H6" i="2"/>
  <c r="G6" i="2"/>
  <c r="J6" i="2" s="1"/>
  <c r="I5" i="2"/>
  <c r="H5" i="2"/>
  <c r="G5" i="2"/>
  <c r="J5" i="2" s="1"/>
  <c r="I102" i="1"/>
  <c r="H102" i="1"/>
  <c r="G102" i="1"/>
  <c r="J102" i="1" s="1"/>
  <c r="I101" i="1"/>
  <c r="H101" i="1"/>
  <c r="G101" i="1"/>
  <c r="J101" i="1" s="1"/>
  <c r="I100" i="1"/>
  <c r="H100" i="1"/>
  <c r="G100" i="1"/>
  <c r="J100" i="1" s="1"/>
  <c r="I99" i="1"/>
  <c r="H99" i="1"/>
  <c r="G99" i="1"/>
  <c r="J99" i="1" s="1"/>
  <c r="I98" i="1"/>
  <c r="H98" i="1"/>
  <c r="G98" i="1"/>
  <c r="J98" i="1" s="1"/>
  <c r="I97" i="1"/>
  <c r="H97" i="1"/>
  <c r="G97" i="1"/>
  <c r="J97" i="1" s="1"/>
  <c r="I96" i="1"/>
  <c r="H96" i="1"/>
  <c r="G96" i="1"/>
  <c r="J96" i="1" s="1"/>
  <c r="I95" i="1"/>
  <c r="H95" i="1"/>
  <c r="G95" i="1"/>
  <c r="J95" i="1" s="1"/>
  <c r="I94" i="1"/>
  <c r="H94" i="1"/>
  <c r="G94" i="1"/>
  <c r="J94" i="1" s="1"/>
  <c r="I93" i="1"/>
  <c r="H93" i="1"/>
  <c r="G93" i="1"/>
  <c r="J93" i="1" s="1"/>
  <c r="I92" i="1"/>
  <c r="H92" i="1"/>
  <c r="G92" i="1"/>
  <c r="J92" i="1" s="1"/>
  <c r="I91" i="1"/>
  <c r="H91" i="1"/>
  <c r="G91" i="1"/>
  <c r="J91" i="1" s="1"/>
  <c r="I90" i="1"/>
  <c r="H90" i="1"/>
  <c r="G90" i="1"/>
  <c r="J90" i="1" s="1"/>
  <c r="I89" i="1"/>
  <c r="H89" i="1"/>
  <c r="G89" i="1"/>
  <c r="J89" i="1" s="1"/>
  <c r="I88" i="1"/>
  <c r="H88" i="1"/>
  <c r="G88" i="1"/>
  <c r="J88" i="1" s="1"/>
  <c r="I87" i="1"/>
  <c r="H87" i="1"/>
  <c r="G87" i="1"/>
  <c r="J87" i="1" s="1"/>
  <c r="I86" i="1"/>
  <c r="H86" i="1"/>
  <c r="G86" i="1"/>
  <c r="J86" i="1" s="1"/>
  <c r="I85" i="1"/>
  <c r="H85" i="1"/>
  <c r="G85" i="1"/>
  <c r="J85" i="1" s="1"/>
  <c r="I84" i="1"/>
  <c r="H84" i="1"/>
  <c r="G84" i="1"/>
  <c r="J84" i="1" s="1"/>
  <c r="I83" i="1"/>
  <c r="H83" i="1"/>
  <c r="G83" i="1"/>
  <c r="J83" i="1" s="1"/>
  <c r="I82" i="1"/>
  <c r="H82" i="1"/>
  <c r="G82" i="1"/>
  <c r="J82" i="1" s="1"/>
  <c r="I81" i="1"/>
  <c r="H81" i="1"/>
  <c r="G81" i="1"/>
  <c r="J81" i="1" s="1"/>
  <c r="I80" i="1"/>
  <c r="H80" i="1"/>
  <c r="G80" i="1"/>
  <c r="J80" i="1" s="1"/>
  <c r="I79" i="1"/>
  <c r="H79" i="1"/>
  <c r="G79" i="1"/>
  <c r="J79" i="1" s="1"/>
  <c r="I78" i="1"/>
  <c r="H78" i="1"/>
  <c r="G78" i="1"/>
  <c r="J78" i="1" s="1"/>
  <c r="I77" i="1"/>
  <c r="H77" i="1"/>
  <c r="G77" i="1"/>
  <c r="J77" i="1" s="1"/>
  <c r="I76" i="1"/>
  <c r="H76" i="1"/>
  <c r="G76" i="1"/>
  <c r="J76" i="1" s="1"/>
  <c r="I75" i="1"/>
  <c r="H75" i="1"/>
  <c r="G75" i="1"/>
  <c r="J75" i="1" s="1"/>
  <c r="I74" i="1"/>
  <c r="H74" i="1"/>
  <c r="G74" i="1"/>
  <c r="J74" i="1" s="1"/>
  <c r="I73" i="1"/>
  <c r="H73" i="1"/>
  <c r="G73" i="1"/>
  <c r="J73" i="1" s="1"/>
  <c r="I72" i="1"/>
  <c r="H72" i="1"/>
  <c r="G72" i="1"/>
  <c r="J72" i="1" s="1"/>
  <c r="I71" i="1"/>
  <c r="H71" i="1"/>
  <c r="G71" i="1"/>
  <c r="J71" i="1" s="1"/>
  <c r="I70" i="1"/>
  <c r="H70" i="1"/>
  <c r="G70" i="1"/>
  <c r="J70" i="1" s="1"/>
  <c r="I69" i="1"/>
  <c r="H69" i="1"/>
  <c r="G69" i="1"/>
  <c r="J69" i="1" s="1"/>
  <c r="I68" i="1"/>
  <c r="H68" i="1"/>
  <c r="G68" i="1"/>
  <c r="J68" i="1" s="1"/>
  <c r="I67" i="1"/>
  <c r="H67" i="1"/>
  <c r="G67" i="1"/>
  <c r="J67" i="1" s="1"/>
  <c r="I66" i="1"/>
  <c r="H66" i="1"/>
  <c r="G66" i="1"/>
  <c r="J66" i="1" s="1"/>
  <c r="I65" i="1"/>
  <c r="H65" i="1"/>
  <c r="G65" i="1"/>
  <c r="J65" i="1" s="1"/>
  <c r="I64" i="1"/>
  <c r="H64" i="1"/>
  <c r="G64" i="1"/>
  <c r="J64" i="1" s="1"/>
  <c r="I63" i="1"/>
  <c r="H63" i="1"/>
  <c r="G63" i="1"/>
  <c r="J63" i="1" s="1"/>
  <c r="I62" i="1"/>
  <c r="H62" i="1"/>
  <c r="G62" i="1"/>
  <c r="J62" i="1" s="1"/>
  <c r="I61" i="1"/>
  <c r="H61" i="1"/>
  <c r="G61" i="1"/>
  <c r="J61" i="1" s="1"/>
  <c r="I60" i="1"/>
  <c r="H60" i="1"/>
  <c r="G60" i="1"/>
  <c r="J60" i="1" s="1"/>
  <c r="I59" i="1"/>
  <c r="H59" i="1"/>
  <c r="G59" i="1"/>
  <c r="J59" i="1" s="1"/>
  <c r="I58" i="1"/>
  <c r="H58" i="1"/>
  <c r="G58" i="1"/>
  <c r="J58" i="1" s="1"/>
  <c r="I57" i="1"/>
  <c r="H57" i="1"/>
  <c r="G57" i="1"/>
  <c r="J57" i="1" s="1"/>
  <c r="I56" i="1"/>
  <c r="H56" i="1"/>
  <c r="G56" i="1"/>
  <c r="J56" i="1" s="1"/>
  <c r="I55" i="1"/>
  <c r="H55" i="1"/>
  <c r="G55" i="1"/>
  <c r="J55" i="1" s="1"/>
  <c r="I54" i="1"/>
  <c r="H54" i="1"/>
  <c r="G54" i="1"/>
  <c r="J54" i="1" s="1"/>
  <c r="I53" i="1"/>
  <c r="H53" i="1"/>
  <c r="G53" i="1"/>
  <c r="J53" i="1" s="1"/>
  <c r="I52" i="1"/>
  <c r="H52" i="1"/>
  <c r="G52" i="1"/>
  <c r="J52" i="1" s="1"/>
  <c r="I51" i="1"/>
  <c r="H51" i="1"/>
  <c r="G51" i="1"/>
  <c r="J51" i="1" s="1"/>
  <c r="I50" i="1"/>
  <c r="H50" i="1"/>
  <c r="G50" i="1"/>
  <c r="J50" i="1" s="1"/>
  <c r="I49" i="1"/>
  <c r="H49" i="1"/>
  <c r="G49" i="1"/>
  <c r="J49" i="1" s="1"/>
  <c r="I48" i="1"/>
  <c r="H48" i="1"/>
  <c r="G48" i="1"/>
  <c r="J48" i="1" s="1"/>
  <c r="I47" i="1"/>
  <c r="H47" i="1"/>
  <c r="G47" i="1"/>
  <c r="J47" i="1" s="1"/>
  <c r="I46" i="1"/>
  <c r="H46" i="1"/>
  <c r="G46" i="1"/>
  <c r="J46" i="1" s="1"/>
  <c r="I45" i="1"/>
  <c r="H45" i="1"/>
  <c r="G45" i="1"/>
  <c r="J45" i="1" s="1"/>
  <c r="I44" i="1"/>
  <c r="H44" i="1"/>
  <c r="G44" i="1"/>
  <c r="J44" i="1" s="1"/>
  <c r="I43" i="1"/>
  <c r="H43" i="1"/>
  <c r="G43" i="1"/>
  <c r="J43" i="1" s="1"/>
  <c r="I42" i="1"/>
  <c r="H42" i="1"/>
  <c r="G42" i="1"/>
  <c r="J42" i="1" s="1"/>
  <c r="I41" i="1"/>
  <c r="H41" i="1"/>
  <c r="G41" i="1"/>
  <c r="J41" i="1" s="1"/>
  <c r="I40" i="1"/>
  <c r="H40" i="1"/>
  <c r="G40" i="1"/>
  <c r="J40" i="1" s="1"/>
  <c r="I39" i="1"/>
  <c r="H39" i="1"/>
  <c r="G39" i="1"/>
  <c r="J39" i="1" s="1"/>
  <c r="I38" i="1"/>
  <c r="H38" i="1"/>
  <c r="G38" i="1"/>
  <c r="J38" i="1" s="1"/>
  <c r="I37" i="1"/>
  <c r="H37" i="1"/>
  <c r="G37" i="1"/>
  <c r="J37" i="1" s="1"/>
  <c r="I36" i="1"/>
  <c r="H36" i="1"/>
  <c r="G36" i="1"/>
  <c r="J36" i="1" s="1"/>
  <c r="I35" i="1"/>
  <c r="H35" i="1"/>
  <c r="G35" i="1"/>
  <c r="J35" i="1" s="1"/>
  <c r="I34" i="1"/>
  <c r="H34" i="1"/>
  <c r="G34" i="1"/>
  <c r="J34" i="1" s="1"/>
  <c r="I33" i="1"/>
  <c r="H33" i="1"/>
  <c r="G33" i="1"/>
  <c r="J33" i="1" s="1"/>
  <c r="I32" i="1"/>
  <c r="H32" i="1"/>
  <c r="G32" i="1"/>
  <c r="J32" i="1" s="1"/>
  <c r="I31" i="1"/>
  <c r="H31" i="1"/>
  <c r="G31" i="1"/>
  <c r="J31" i="1" s="1"/>
  <c r="I30" i="1"/>
  <c r="H30" i="1"/>
  <c r="G30" i="1"/>
  <c r="J30" i="1" s="1"/>
  <c r="I29" i="1"/>
  <c r="H29" i="1"/>
  <c r="G29" i="1"/>
  <c r="J29" i="1" s="1"/>
  <c r="I28" i="1"/>
  <c r="H28" i="1"/>
  <c r="G28" i="1"/>
  <c r="J28" i="1" s="1"/>
  <c r="I27" i="1"/>
  <c r="H27" i="1"/>
  <c r="G27" i="1"/>
  <c r="J27" i="1" s="1"/>
  <c r="I26" i="1"/>
  <c r="H26" i="1"/>
  <c r="G26" i="1"/>
  <c r="J26" i="1" s="1"/>
  <c r="I25" i="1"/>
  <c r="H25" i="1"/>
  <c r="G25" i="1"/>
  <c r="J25" i="1" s="1"/>
  <c r="I24" i="1"/>
  <c r="H24" i="1"/>
  <c r="G24" i="1"/>
  <c r="J24" i="1" s="1"/>
  <c r="I23" i="1"/>
  <c r="H23" i="1"/>
  <c r="G23" i="1"/>
  <c r="J23" i="1" s="1"/>
  <c r="I22" i="1"/>
  <c r="H22" i="1"/>
  <c r="G22" i="1"/>
  <c r="J22" i="1" s="1"/>
  <c r="I21" i="1"/>
  <c r="H21" i="1"/>
  <c r="G21" i="1"/>
  <c r="J21" i="1" s="1"/>
  <c r="I20" i="1"/>
  <c r="H20" i="1"/>
  <c r="G20" i="1"/>
  <c r="J20" i="1" s="1"/>
  <c r="I19" i="1"/>
  <c r="H19" i="1"/>
  <c r="G19" i="1"/>
  <c r="J19" i="1" s="1"/>
  <c r="I18" i="1"/>
  <c r="H18" i="1"/>
  <c r="G18" i="1"/>
  <c r="J18" i="1" s="1"/>
  <c r="I17" i="1"/>
  <c r="H17" i="1"/>
  <c r="G17" i="1"/>
  <c r="J17" i="1" s="1"/>
  <c r="I16" i="1"/>
  <c r="H16" i="1"/>
  <c r="G16" i="1"/>
  <c r="J16" i="1" s="1"/>
  <c r="I15" i="1"/>
  <c r="H15" i="1"/>
  <c r="G15" i="1"/>
  <c r="J15" i="1" s="1"/>
  <c r="I14" i="1"/>
  <c r="H14" i="1"/>
  <c r="G14" i="1"/>
  <c r="J14" i="1" s="1"/>
  <c r="I13" i="1"/>
  <c r="H13" i="1"/>
  <c r="G13" i="1"/>
  <c r="J13" i="1" s="1"/>
  <c r="I12" i="1"/>
  <c r="H12" i="1"/>
  <c r="G12" i="1"/>
  <c r="J12" i="1" s="1"/>
  <c r="I11" i="1"/>
  <c r="H11" i="1"/>
  <c r="G11" i="1"/>
  <c r="J11" i="1" s="1"/>
  <c r="I10" i="1"/>
  <c r="H10" i="1"/>
  <c r="G10" i="1"/>
  <c r="J10" i="1" s="1"/>
  <c r="I9" i="1"/>
  <c r="H9" i="1"/>
  <c r="G9" i="1"/>
  <c r="J9" i="1" s="1"/>
  <c r="I8" i="1"/>
  <c r="H8" i="1"/>
  <c r="G8" i="1"/>
  <c r="J8" i="1" s="1"/>
  <c r="I7" i="1"/>
  <c r="H7" i="1"/>
  <c r="G7" i="1"/>
  <c r="J7" i="1" s="1"/>
  <c r="I6" i="1"/>
  <c r="H6" i="1"/>
  <c r="G6" i="1"/>
  <c r="J6" i="1" s="1"/>
  <c r="I5" i="1"/>
  <c r="H5" i="1"/>
  <c r="G5" i="1"/>
  <c r="J5" i="1" s="1"/>
</calcChain>
</file>

<file path=xl/sharedStrings.xml><?xml version="1.0" encoding="utf-8"?>
<sst xmlns="http://schemas.openxmlformats.org/spreadsheetml/2006/main" count="2051" uniqueCount="134">
  <si>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</si>
  <si>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</si>
  <si>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</si>
  <si>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</si>
  <si>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</si>
  <si>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</si>
  <si>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</si>
  <si>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</si>
  <si>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</si>
  <si>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</si>
  <si>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>Fonte: Camera di Commercio - Infocamere</t>
  </si>
  <si>
    <t>Elaborazioni Ufficio Statistica e Studi</t>
  </si>
  <si>
    <t>Tav. 1.0 - Totale imprese registrate, attive, iscritte, cancellate e relativi tassi di natalità, mortalità e sviluppo - Anno 2018</t>
  </si>
  <si>
    <t>Tav. 1.1 - AGRICOLTURA, SILVICOLTURA E PESCA: Imprese registrate, attive, iscritte, cancellate e relativi tassi di natalità, mortalità e sviluppo - Anno 2018</t>
  </si>
  <si>
    <t>Tav. 1.3 - ATTIVITA' MANIFATTURIERE: Imprese registrate, attive, iscritte, cancellate e relativi tassi di natalità, mortalità e sviluppo - Anno 2018</t>
  </si>
  <si>
    <t>Tav. 1.4 - FORNITURA DI ENERGIA ELETTRICA, GAS, VAPORE E ARIA CONDIZIONATA: Imprese registrate, attive, iscritte, cancellate e relativi tassi di natalità, mortalità e sviluppo - Anno 2018</t>
  </si>
  <si>
    <t>Tav. 1.5 -  FORNITURA DI ACQUA; RETI FOGNARIE, ATTIVITA' DI GESTIONE DEI RIFIUTI E RISANAMENTO: Imprese registrate, attive, iscritte, cancellate e relativi tassi di natalità, mortalità e sviluppo - Anno 2018</t>
  </si>
  <si>
    <t>Tav. 1.6 - COSTRUZIONI: Imprese registrate, attive, iscritte, cancellate e relativi tassi di natalità, mortalità e sviluppo - Anno 2018</t>
  </si>
  <si>
    <t>Tav. 1.7 - COMMERCIO ALL'INGROSSO E AL DETTAGLIO; RIPARAZIONE DI AUTOVEICOLI E MOTOCICLI: Imprese registrate, attive, iscritte, cancellate e relativi tassi di natalità, mortalità e sviluppo - Anno 2018</t>
  </si>
  <si>
    <t>Tav. 1.8 - TRASPORTO E MAGAZZINAGGIO: Imprese registrate, attive, iscritte, cancellate e relativi tassi di natalità, mortalità e sviluppo - Anno 2018</t>
  </si>
  <si>
    <t>Tav. 1.9 - ATTIVITA' DEI SERVIZI DI ALLOGGIO E RISTORAZIONE: Imprese registrate, attive, iscritte, cancellate e relativi tassi di natalità, mortalità e sviluppo - Anno 2018</t>
  </si>
  <si>
    <t>Tav. 1.11 - ATTIVITA' FINANZIARIE E ASSICURATIVE: Imprese registrate, attive, iscritte, cancellate e relativi tassi di natalità, mortalità e sviluppo - Anno 2018</t>
  </si>
  <si>
    <t>Tav. 1.10 - SERVIZI DI INFORMAZIONE E COMUNICAZIONE: Imprese registrate, attive, iscritte, cancellate e relativi tassi di natalità, mortalità e sviluppo - Anno 2018</t>
  </si>
  <si>
    <t>Tav. 1.12 - ATTIVITA' IMMOBILIARI: Imprese registrate, attive, iscritte, cancellate e relativi tassi di natalità, mortalità e sviluppo - Anno 2018</t>
  </si>
  <si>
    <t>Tav. 1.13 - ATTIVITA' PROFESSIONALI, SCIENTIFICHE E TECNICHE: Imprese registrate, attive, iscritte, cancellate e relativi tassi di natalità, mortalità e sviluppo - Anno 2018</t>
  </si>
  <si>
    <t>Tav. 1.14 - NOLEGGIO, AGENZIE DI VIAGGIO, SERVIZI DI SUPPORTO ALLE IMPRESE: Imprese registrate, attive, iscritte, cancellate e relativi tassi di natalità, mortalità e sviluppo - Anno 2018</t>
  </si>
  <si>
    <t>Tav. 1.15 -AMMINISTRAZIONE PUBBLICA E DIFESA; ASSICURAZIONE SOCIALE OBBLIGATORIA: Imprese registrate, attive, iscritte, cancellate e relativi tassi di natalità, mortalità e sviluppo - Anno 2018</t>
  </si>
  <si>
    <t>Tav. 1.16 - ISTRUZIONE: Imprese registrate, attive, iscritte, cancellate e relativi tassi di natalità, mortalità e sviluppo - Anno 2018</t>
  </si>
  <si>
    <t>Tav. 1.17 - SANITA' E ASSISTENZA SOCIALE: Imprese registrate, attive, iscritte, cancellate e relativi tassi di natalità, mortalità e sviluppo - Anno 2018</t>
  </si>
  <si>
    <t>Tav. 1.18 - ATTIVITA' ARTISTICHE, SPORTIVE, DI INTRATTENIMENTO E DIVERTIMENTO: Imprese registrate, attive, iscritte, cancellate e relativi tassi di natalità, mortalità e sviluppo - Anno 2018</t>
  </si>
  <si>
    <t>Tav. 1.19 - ALTRE ATTIVITA' DEI SERVIZI: Imprese registrate, attive, iscritte, cancellate e relativi tassi di natalità, mortalità e sviluppo - Anno 2018</t>
  </si>
  <si>
    <t>Tav. 1.20 - IMPRESE NON CLASSIFICATE: Imprese registrate, attive, iscritte, cancellate e relativi tassi di natalità, mortalità e sviluppo - Anno 2018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</si>
  <si>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</si>
  <si>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</si>
  <si>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</si>
  <si>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</si>
  <si>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</si>
  <si>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</si>
  <si>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</si>
  <si>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</si>
  <si>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</si>
  <si>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</si>
  <si>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</si>
  <si>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</si>
  <si>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</si>
  <si>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</si>
  <si>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</si>
  <si>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</si>
  <si>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</si>
  <si>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</si>
  <si>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</si>
  <si>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</si>
  <si>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</si>
  <si>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</si>
  <si>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</si>
  <si>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</si>
  <si>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</si>
  <si>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</si>
  <si>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</si>
  <si>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</si>
  <si>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</si>
  <si>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</si>
  <si>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</si>
  <si>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</si>
  <si>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</si>
  <si>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</si>
  <si>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</si>
  <si>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</si>
  <si>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</si>
  <si>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</si>
  <si>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</si>
  <si>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</si>
  <si>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</si>
  <si>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</si>
  <si>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</si>
  <si>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</si>
  <si>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</si>
  <si>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</si>
  <si>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</si>
  <si>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</si>
  <si>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</si>
  <si>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</si>
  <si>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</si>
  <si>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</si>
  <si>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</si>
  <si>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</si>
  <si>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</si>
  <si>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</si>
  <si>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</si>
  <si>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</si>
  <si>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</si>
  <si>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</si>
  <si>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</si>
  <si>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</si>
  <si>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</si>
  <si>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</si>
  <si>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</si>
  <si>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</si>
  <si>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</si>
  <si>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</si>
  <si>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</si>
  <si>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</si>
  <si>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</si>
  <si>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</si>
  <si>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</si>
  <si>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</si>
  <si>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</si>
  <si>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</si>
  <si>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</si>
  <si>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</si>
  <si>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</si>
  <si>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</si>
  <si>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</si>
  <si>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</si>
  <si>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</si>
  <si>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</si>
  <si>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</si>
  <si>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</si>
  <si>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</si>
  <si>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</si>
  <si>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</si>
  <si>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</si>
  <si>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</si>
  <si>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</si>
  <si>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</si>
  <si>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</si>
  <si>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</si>
  <si>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</si>
  <si>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</si>
  <si>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TOTALE</t>
  </si>
  <si>
    <t>VEGLIE</t>
  </si>
  <si>
    <t>-</t>
  </si>
  <si>
    <t xml:space="preserve"> TOTALE</t>
  </si>
  <si>
    <t>Tav. 1.2 - ESTRAZIONI DI MINERALI DA CAVE E MINIERE : Imprese registrate, attive, iscritte, cancellate e relativi tassi di natalità, mortalità e sviluppo - Anno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</si>
</sst>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12">
    <border>
      <left/>
      <right/>
      <top/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1" fillId="0" borderId="1" xfId="0" applyNumberFormat="1" applyFont="1" applyFill="1" applyBorder="1"/>
    <xf numFmtId="0" fontId="1" fillId="0" borderId="0" xfId="0" applyFont="1" applyBorder="1"/>
    <xf numFmtId="0" fontId="1" fillId="0" borderId="2" xfId="0" applyFont="1" applyBorder="1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3" fillId="3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3" fontId="3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/>
    <xf numFmtId="164" fontId="3" fillId="0" borderId="4" xfId="0" applyNumberFormat="1" applyFont="1" applyFill="1" applyBorder="1"/>
    <xf numFmtId="0" fontId="1" fillId="0" borderId="5" xfId="0" applyFont="1" applyFill="1" applyBorder="1" applyAlignment="1">
      <alignment horizontal="left" vertical="center"/>
    </xf>
    <xf numFmtId="3" fontId="1" fillId="0" borderId="5" xfId="0" applyNumberFormat="1" applyFont="1" applyFill="1" applyBorder="1" applyAlignment="1">
      <alignment horizontal="right" vertical="center"/>
    </xf>
    <xf numFmtId="3" fontId="1" fillId="0" borderId="5" xfId="0" applyNumberFormat="1" applyFont="1" applyFill="1" applyBorder="1"/>
    <xf numFmtId="164" fontId="1" fillId="0" borderId="5" xfId="0" applyNumberFormat="1" applyFont="1" applyFill="1" applyBorder="1"/>
    <xf numFmtId="0" fontId="1" fillId="0" borderId="1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/>
    <xf numFmtId="0" fontId="1" fillId="0" borderId="6" xfId="0" applyFont="1" applyFill="1" applyBorder="1" applyAlignment="1">
      <alignment horizontal="left" vertical="center"/>
    </xf>
    <xf numFmtId="3" fontId="1" fillId="0" borderId="6" xfId="0" applyNumberFormat="1" applyFont="1" applyFill="1" applyBorder="1" applyAlignment="1">
      <alignment horizontal="right" vertical="center"/>
    </xf>
    <xf numFmtId="3" fontId="1" fillId="0" borderId="6" xfId="0" applyNumberFormat="1" applyFont="1" applyFill="1" applyBorder="1"/>
    <xf numFmtId="164" fontId="1" fillId="0" borderId="6" xfId="0" applyNumberFormat="1" applyFont="1" applyFill="1" applyBorder="1"/>
    <xf numFmtId="0" fontId="0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0" fillId="0" borderId="0" xfId="0" applyFill="1"/>
    <xf numFmtId="3" fontId="1" fillId="0" borderId="7" xfId="0" applyNumberFormat="1" applyFont="1" applyFill="1" applyBorder="1"/>
    <xf numFmtId="164" fontId="1" fillId="0" borderId="7" xfId="0" applyNumberFormat="1" applyFont="1" applyFill="1" applyBorder="1"/>
    <xf numFmtId="3" fontId="1" fillId="0" borderId="7" xfId="0" applyNumberFormat="1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1" fillId="0" borderId="8" xfId="0" applyFont="1" applyFill="1" applyBorder="1" applyAlignment="1">
      <alignment horizontal="left" vertical="center"/>
    </xf>
    <xf numFmtId="3" fontId="1" fillId="0" borderId="8" xfId="0" applyNumberFormat="1" applyFont="1" applyFill="1" applyBorder="1" applyAlignment="1">
      <alignment horizontal="right" vertical="center"/>
    </xf>
    <xf numFmtId="3" fontId="1" fillId="0" borderId="8" xfId="0" applyNumberFormat="1" applyFont="1" applyFill="1" applyBorder="1"/>
    <xf numFmtId="164" fontId="1" fillId="0" borderId="8" xfId="0" applyNumberFormat="1" applyFont="1" applyFill="1" applyBorder="1"/>
    <xf numFmtId="0" fontId="1" fillId="0" borderId="10" xfId="0" applyFont="1" applyFill="1" applyBorder="1" applyAlignment="1">
      <alignment horizontal="left" vertical="center"/>
    </xf>
    <xf numFmtId="3" fontId="1" fillId="0" borderId="10" xfId="0" applyNumberFormat="1" applyFont="1" applyFill="1" applyBorder="1" applyAlignment="1">
      <alignment horizontal="right" vertical="center"/>
    </xf>
    <xf numFmtId="3" fontId="1" fillId="0" borderId="10" xfId="0" applyNumberFormat="1" applyFont="1" applyFill="1" applyBorder="1"/>
    <xf numFmtId="164" fontId="1" fillId="0" borderId="10" xfId="0" applyNumberFormat="1" applyFont="1" applyFill="1" applyBorder="1"/>
    <xf numFmtId="0" fontId="3" fillId="0" borderId="9" xfId="0" applyFont="1" applyFill="1" applyBorder="1" applyAlignment="1">
      <alignment horizontal="left" vertical="top" wrapText="1"/>
    </xf>
    <xf numFmtId="3" fontId="3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/>
    <xf numFmtId="164" fontId="3" fillId="0" borderId="9" xfId="0" applyNumberFormat="1" applyFont="1" applyFill="1" applyBorder="1"/>
    <xf numFmtId="0" fontId="0" fillId="0" borderId="0" xfId="0" applyFont="1" applyFill="1" applyBorder="1"/>
    <xf numFmtId="164" fontId="1" fillId="0" borderId="1" xfId="0" quotePrefix="1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3" fillId="3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 wrapText="1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82" workbookViewId="0">
      <selection activeCell="B2" sqref="B1:J1048576"/>
    </sheetView>
  </sheetViews>
  <sheetFormatPr defaultRowHeight="15" x14ac:dyDescent="0.25"/>
  <cols>
    <col min="1" max="1" width="18.28515625" customWidth="1"/>
    <col min="2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5.5" customHeight="1" x14ac:dyDescent="0.25">
      <c r="A1" s="53" t="s">
        <v>12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2"/>
      <c r="B2" s="3"/>
      <c r="C2" s="3"/>
      <c r="D2" s="3"/>
      <c r="E2" s="3"/>
      <c r="F2" s="3"/>
      <c r="G2" s="3"/>
      <c r="H2" s="3"/>
      <c r="I2" s="3"/>
      <c r="J2" s="4"/>
    </row>
    <row r="3" spans="1:10" ht="31.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6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16" t="s">
        <v>32</v>
      </c>
      <c r="B5" s="17">
        <v>437</v>
      </c>
      <c r="C5" s="17">
        <v>388</v>
      </c>
      <c r="D5" s="17">
        <v>27</v>
      </c>
      <c r="E5" s="17">
        <v>34</v>
      </c>
      <c r="F5" s="17">
        <v>32</v>
      </c>
      <c r="G5" s="18">
        <f t="shared" ref="G5:G68" si="0">D5-F5</f>
        <v>-5</v>
      </c>
      <c r="H5" s="19">
        <f t="shared" ref="H5:H68" si="1">D5/(B5-D5+F5)*100</f>
        <v>6.1085972850678729</v>
      </c>
      <c r="I5" s="19">
        <f t="shared" ref="I5:I68" si="2">F5/(B5-D5+F5)*100</f>
        <v>7.2398190045248878</v>
      </c>
      <c r="J5" s="19">
        <f t="shared" ref="J5:J68" si="3">G5/(B5-D5+F5)*100</f>
        <v>-1.1312217194570136</v>
      </c>
    </row>
    <row r="6" spans="1:10" x14ac:dyDescent="0.25">
      <c r="A6" s="20" t="s">
        <v>33</v>
      </c>
      <c r="B6" s="21">
        <v>464</v>
      </c>
      <c r="C6" s="21">
        <v>410</v>
      </c>
      <c r="D6" s="21">
        <v>27</v>
      </c>
      <c r="E6" s="21">
        <v>28</v>
      </c>
      <c r="F6" s="21">
        <v>24</v>
      </c>
      <c r="G6" s="22">
        <f t="shared" si="0"/>
        <v>3</v>
      </c>
      <c r="H6" s="1">
        <f t="shared" si="1"/>
        <v>5.8568329718004337</v>
      </c>
      <c r="I6" s="1">
        <f t="shared" si="2"/>
        <v>5.2060737527114966</v>
      </c>
      <c r="J6" s="1">
        <f t="shared" si="3"/>
        <v>0.65075921908893708</v>
      </c>
    </row>
    <row r="7" spans="1:10" x14ac:dyDescent="0.25">
      <c r="A7" s="20" t="s">
        <v>34</v>
      </c>
      <c r="B7" s="21">
        <v>504</v>
      </c>
      <c r="C7" s="21">
        <v>439</v>
      </c>
      <c r="D7" s="21">
        <v>31</v>
      </c>
      <c r="E7" s="21">
        <v>33</v>
      </c>
      <c r="F7" s="21">
        <v>33</v>
      </c>
      <c r="G7" s="22">
        <f t="shared" si="0"/>
        <v>-2</v>
      </c>
      <c r="H7" s="1">
        <f t="shared" si="1"/>
        <v>6.1264822134387353</v>
      </c>
      <c r="I7" s="1">
        <f t="shared" si="2"/>
        <v>6.5217391304347823</v>
      </c>
      <c r="J7" s="1">
        <f t="shared" si="3"/>
        <v>-0.39525691699604742</v>
      </c>
    </row>
    <row r="8" spans="1:10" x14ac:dyDescent="0.25">
      <c r="A8" s="20" t="s">
        <v>35</v>
      </c>
      <c r="B8" s="21">
        <v>506</v>
      </c>
      <c r="C8" s="21">
        <v>458</v>
      </c>
      <c r="D8" s="21">
        <v>38</v>
      </c>
      <c r="E8" s="21">
        <v>22</v>
      </c>
      <c r="F8" s="21">
        <v>21</v>
      </c>
      <c r="G8" s="22">
        <f t="shared" si="0"/>
        <v>17</v>
      </c>
      <c r="H8" s="1">
        <f t="shared" si="1"/>
        <v>7.7709611451942742</v>
      </c>
      <c r="I8" s="1">
        <f t="shared" si="2"/>
        <v>4.294478527607362</v>
      </c>
      <c r="J8" s="1">
        <f t="shared" si="3"/>
        <v>3.4764826175869121</v>
      </c>
    </row>
    <row r="9" spans="1:10" x14ac:dyDescent="0.25">
      <c r="A9" s="20" t="s">
        <v>36</v>
      </c>
      <c r="B9" s="21">
        <v>303</v>
      </c>
      <c r="C9" s="21">
        <v>265</v>
      </c>
      <c r="D9" s="21">
        <v>28</v>
      </c>
      <c r="E9" s="21">
        <v>27</v>
      </c>
      <c r="F9" s="21">
        <v>26</v>
      </c>
      <c r="G9" s="22">
        <f t="shared" si="0"/>
        <v>2</v>
      </c>
      <c r="H9" s="1">
        <f t="shared" si="1"/>
        <v>9.3023255813953494</v>
      </c>
      <c r="I9" s="1">
        <f t="shared" si="2"/>
        <v>8.6378737541528228</v>
      </c>
      <c r="J9" s="1">
        <f t="shared" si="3"/>
        <v>0.66445182724252494</v>
      </c>
    </row>
    <row r="10" spans="1:10" x14ac:dyDescent="0.25">
      <c r="A10" s="20" t="s">
        <v>37</v>
      </c>
      <c r="B10" s="21">
        <v>746</v>
      </c>
      <c r="C10" s="21">
        <v>672</v>
      </c>
      <c r="D10" s="21">
        <v>53</v>
      </c>
      <c r="E10" s="21">
        <v>43</v>
      </c>
      <c r="F10" s="21">
        <v>43</v>
      </c>
      <c r="G10" s="22">
        <f t="shared" si="0"/>
        <v>10</v>
      </c>
      <c r="H10" s="1">
        <f t="shared" si="1"/>
        <v>7.2010869565217392</v>
      </c>
      <c r="I10" s="1">
        <f t="shared" si="2"/>
        <v>5.8423913043478262</v>
      </c>
      <c r="J10" s="1">
        <f t="shared" si="3"/>
        <v>1.3586956521739131</v>
      </c>
    </row>
    <row r="11" spans="1:10" x14ac:dyDescent="0.25">
      <c r="A11" s="20" t="s">
        <v>38</v>
      </c>
      <c r="B11" s="21">
        <v>275</v>
      </c>
      <c r="C11" s="21">
        <v>247</v>
      </c>
      <c r="D11" s="21">
        <v>27</v>
      </c>
      <c r="E11" s="21">
        <v>15</v>
      </c>
      <c r="F11" s="21">
        <v>15</v>
      </c>
      <c r="G11" s="22">
        <f t="shared" si="0"/>
        <v>12</v>
      </c>
      <c r="H11" s="1">
        <f t="shared" si="1"/>
        <v>10.266159695817491</v>
      </c>
      <c r="I11" s="1">
        <f t="shared" si="2"/>
        <v>5.7034220532319395</v>
      </c>
      <c r="J11" s="1">
        <f t="shared" si="3"/>
        <v>4.5627376425855513</v>
      </c>
    </row>
    <row r="12" spans="1:10" x14ac:dyDescent="0.25">
      <c r="A12" s="20" t="s">
        <v>39</v>
      </c>
      <c r="B12" s="21">
        <v>118</v>
      </c>
      <c r="C12" s="21">
        <v>112</v>
      </c>
      <c r="D12" s="21">
        <v>5</v>
      </c>
      <c r="E12" s="21">
        <v>7</v>
      </c>
      <c r="F12" s="21">
        <v>7</v>
      </c>
      <c r="G12" s="22">
        <f t="shared" si="0"/>
        <v>-2</v>
      </c>
      <c r="H12" s="1">
        <f t="shared" si="1"/>
        <v>4.1666666666666661</v>
      </c>
      <c r="I12" s="1">
        <f t="shared" si="2"/>
        <v>5.833333333333333</v>
      </c>
      <c r="J12" s="1">
        <f t="shared" si="3"/>
        <v>-1.6666666666666667</v>
      </c>
    </row>
    <row r="13" spans="1:10" x14ac:dyDescent="0.25">
      <c r="A13" s="20" t="s">
        <v>40</v>
      </c>
      <c r="B13" s="21">
        <v>191</v>
      </c>
      <c r="C13" s="21">
        <v>166</v>
      </c>
      <c r="D13" s="21">
        <v>14</v>
      </c>
      <c r="E13" s="21">
        <v>14</v>
      </c>
      <c r="F13" s="21">
        <v>14</v>
      </c>
      <c r="G13" s="22">
        <f t="shared" si="0"/>
        <v>0</v>
      </c>
      <c r="H13" s="1">
        <f t="shared" si="1"/>
        <v>7.3298429319371721</v>
      </c>
      <c r="I13" s="1">
        <f t="shared" si="2"/>
        <v>7.3298429319371721</v>
      </c>
      <c r="J13" s="1">
        <f t="shared" si="3"/>
        <v>0</v>
      </c>
    </row>
    <row r="14" spans="1:10" x14ac:dyDescent="0.25">
      <c r="A14" s="20" t="s">
        <v>41</v>
      </c>
      <c r="B14" s="21">
        <v>529</v>
      </c>
      <c r="C14" s="21">
        <v>465</v>
      </c>
      <c r="D14" s="21">
        <v>31</v>
      </c>
      <c r="E14" s="21">
        <v>28</v>
      </c>
      <c r="F14" s="21">
        <v>27</v>
      </c>
      <c r="G14" s="22">
        <f t="shared" si="0"/>
        <v>4</v>
      </c>
      <c r="H14" s="1">
        <f t="shared" si="1"/>
        <v>5.9047619047619051</v>
      </c>
      <c r="I14" s="1">
        <f t="shared" si="2"/>
        <v>5.1428571428571423</v>
      </c>
      <c r="J14" s="1">
        <f t="shared" si="3"/>
        <v>0.76190476190476186</v>
      </c>
    </row>
    <row r="15" spans="1:10" x14ac:dyDescent="0.25">
      <c r="A15" s="20" t="s">
        <v>42</v>
      </c>
      <c r="B15" s="21">
        <v>789</v>
      </c>
      <c r="C15" s="21">
        <v>666</v>
      </c>
      <c r="D15" s="21">
        <v>58</v>
      </c>
      <c r="E15" s="21">
        <v>46</v>
      </c>
      <c r="F15" s="21">
        <v>44</v>
      </c>
      <c r="G15" s="22">
        <f t="shared" si="0"/>
        <v>14</v>
      </c>
      <c r="H15" s="1">
        <f t="shared" si="1"/>
        <v>7.4838709677419359</v>
      </c>
      <c r="I15" s="1">
        <f t="shared" si="2"/>
        <v>5.67741935483871</v>
      </c>
      <c r="J15" s="1">
        <f t="shared" si="3"/>
        <v>1.806451612903226</v>
      </c>
    </row>
    <row r="16" spans="1:10" x14ac:dyDescent="0.25">
      <c r="A16" s="20" t="s">
        <v>43</v>
      </c>
      <c r="B16" s="21">
        <v>229</v>
      </c>
      <c r="C16" s="21">
        <v>216</v>
      </c>
      <c r="D16" s="21">
        <v>7</v>
      </c>
      <c r="E16" s="21">
        <v>11</v>
      </c>
      <c r="F16" s="21">
        <v>9</v>
      </c>
      <c r="G16" s="22">
        <f t="shared" si="0"/>
        <v>-2</v>
      </c>
      <c r="H16" s="1">
        <f t="shared" si="1"/>
        <v>3.0303030303030303</v>
      </c>
      <c r="I16" s="1">
        <f t="shared" si="2"/>
        <v>3.8961038961038961</v>
      </c>
      <c r="J16" s="1">
        <f t="shared" si="3"/>
        <v>-0.86580086580086579</v>
      </c>
    </row>
    <row r="17" spans="1:10" x14ac:dyDescent="0.25">
      <c r="A17" s="20" t="s">
        <v>44</v>
      </c>
      <c r="B17" s="21">
        <v>209</v>
      </c>
      <c r="C17" s="21">
        <v>186</v>
      </c>
      <c r="D17" s="21">
        <v>15</v>
      </c>
      <c r="E17" s="21">
        <v>15</v>
      </c>
      <c r="F17" s="21">
        <v>15</v>
      </c>
      <c r="G17" s="22">
        <f t="shared" si="0"/>
        <v>0</v>
      </c>
      <c r="H17" s="1">
        <f t="shared" si="1"/>
        <v>7.1770334928229662</v>
      </c>
      <c r="I17" s="1">
        <f t="shared" si="2"/>
        <v>7.1770334928229662</v>
      </c>
      <c r="J17" s="1">
        <f t="shared" si="3"/>
        <v>0</v>
      </c>
    </row>
    <row r="18" spans="1:10" x14ac:dyDescent="0.25">
      <c r="A18" s="20" t="s">
        <v>45</v>
      </c>
      <c r="B18" s="21">
        <v>1075</v>
      </c>
      <c r="C18" s="21">
        <v>938</v>
      </c>
      <c r="D18" s="21">
        <v>63</v>
      </c>
      <c r="E18" s="21">
        <v>66</v>
      </c>
      <c r="F18" s="21">
        <v>64</v>
      </c>
      <c r="G18" s="22">
        <f t="shared" si="0"/>
        <v>-1</v>
      </c>
      <c r="H18" s="1">
        <f t="shared" si="1"/>
        <v>5.8550185873605951</v>
      </c>
      <c r="I18" s="1">
        <f t="shared" si="2"/>
        <v>5.9479553903345721</v>
      </c>
      <c r="J18" s="1">
        <f t="shared" si="3"/>
        <v>-9.2936802973977689E-2</v>
      </c>
    </row>
    <row r="19" spans="1:10" x14ac:dyDescent="0.25">
      <c r="A19" s="20" t="s">
        <v>46</v>
      </c>
      <c r="B19" s="21">
        <v>389</v>
      </c>
      <c r="C19" s="21">
        <v>359</v>
      </c>
      <c r="D19" s="21">
        <v>19</v>
      </c>
      <c r="E19" s="21">
        <v>22</v>
      </c>
      <c r="F19" s="21">
        <v>21</v>
      </c>
      <c r="G19" s="22">
        <f t="shared" si="0"/>
        <v>-2</v>
      </c>
      <c r="H19" s="1">
        <f t="shared" si="1"/>
        <v>4.859335038363171</v>
      </c>
      <c r="I19" s="1">
        <f t="shared" si="2"/>
        <v>5.3708439897698215</v>
      </c>
      <c r="J19" s="1">
        <f t="shared" si="3"/>
        <v>-0.51150895140664965</v>
      </c>
    </row>
    <row r="20" spans="1:10" x14ac:dyDescent="0.25">
      <c r="A20" s="20" t="s">
        <v>47</v>
      </c>
      <c r="B20" s="21">
        <v>1952</v>
      </c>
      <c r="C20" s="21">
        <v>1658</v>
      </c>
      <c r="D20" s="21">
        <v>143</v>
      </c>
      <c r="E20" s="21">
        <v>108</v>
      </c>
      <c r="F20" s="21">
        <v>108</v>
      </c>
      <c r="G20" s="22">
        <f t="shared" si="0"/>
        <v>35</v>
      </c>
      <c r="H20" s="1">
        <f t="shared" si="1"/>
        <v>7.4595722483046423</v>
      </c>
      <c r="I20" s="1">
        <f t="shared" si="2"/>
        <v>5.6338028169014089</v>
      </c>
      <c r="J20" s="1">
        <f t="shared" si="3"/>
        <v>1.8257694314032342</v>
      </c>
    </row>
    <row r="21" spans="1:10" x14ac:dyDescent="0.25">
      <c r="A21" s="20" t="s">
        <v>48</v>
      </c>
      <c r="B21" s="21">
        <v>214</v>
      </c>
      <c r="C21" s="21">
        <v>201</v>
      </c>
      <c r="D21" s="21">
        <v>8</v>
      </c>
      <c r="E21" s="21">
        <v>11</v>
      </c>
      <c r="F21" s="21">
        <v>11</v>
      </c>
      <c r="G21" s="22">
        <f t="shared" si="0"/>
        <v>-3</v>
      </c>
      <c r="H21" s="1">
        <f t="shared" si="1"/>
        <v>3.6866359447004609</v>
      </c>
      <c r="I21" s="1">
        <f t="shared" si="2"/>
        <v>5.0691244239631335</v>
      </c>
      <c r="J21" s="1">
        <f t="shared" si="3"/>
        <v>-1.3824884792626728</v>
      </c>
    </row>
    <row r="22" spans="1:10" x14ac:dyDescent="0.25">
      <c r="A22" s="20" t="s">
        <v>49</v>
      </c>
      <c r="B22" s="21">
        <v>322</v>
      </c>
      <c r="C22" s="21">
        <v>299</v>
      </c>
      <c r="D22" s="21">
        <v>27</v>
      </c>
      <c r="E22" s="21">
        <v>22</v>
      </c>
      <c r="F22" s="21">
        <v>21</v>
      </c>
      <c r="G22" s="22">
        <f t="shared" si="0"/>
        <v>6</v>
      </c>
      <c r="H22" s="1">
        <f t="shared" si="1"/>
        <v>8.5443037974683538</v>
      </c>
      <c r="I22" s="1">
        <f t="shared" si="2"/>
        <v>6.6455696202531636</v>
      </c>
      <c r="J22" s="1">
        <f t="shared" si="3"/>
        <v>1.89873417721519</v>
      </c>
    </row>
    <row r="23" spans="1:10" x14ac:dyDescent="0.25">
      <c r="A23" s="20" t="s">
        <v>50</v>
      </c>
      <c r="B23" s="21">
        <v>436</v>
      </c>
      <c r="C23" s="21">
        <v>374</v>
      </c>
      <c r="D23" s="21">
        <v>38</v>
      </c>
      <c r="E23" s="21">
        <v>29</v>
      </c>
      <c r="F23" s="21">
        <v>29</v>
      </c>
      <c r="G23" s="22">
        <f t="shared" si="0"/>
        <v>9</v>
      </c>
      <c r="H23" s="1">
        <f t="shared" si="1"/>
        <v>8.8992974238875888</v>
      </c>
      <c r="I23" s="1">
        <f t="shared" si="2"/>
        <v>6.7915690866510543</v>
      </c>
      <c r="J23" s="1">
        <f t="shared" si="3"/>
        <v>2.1077283372365341</v>
      </c>
    </row>
    <row r="24" spans="1:10" x14ac:dyDescent="0.25">
      <c r="A24" s="20" t="s">
        <v>51</v>
      </c>
      <c r="B24" s="21">
        <v>963</v>
      </c>
      <c r="C24" s="21">
        <v>849</v>
      </c>
      <c r="D24" s="21">
        <v>75</v>
      </c>
      <c r="E24" s="21">
        <v>65</v>
      </c>
      <c r="F24" s="21">
        <v>64</v>
      </c>
      <c r="G24" s="22">
        <f t="shared" si="0"/>
        <v>11</v>
      </c>
      <c r="H24" s="1">
        <f t="shared" si="1"/>
        <v>7.8781512605042012</v>
      </c>
      <c r="I24" s="1">
        <f t="shared" si="2"/>
        <v>6.7226890756302522</v>
      </c>
      <c r="J24" s="1">
        <f t="shared" si="3"/>
        <v>1.1554621848739497</v>
      </c>
    </row>
    <row r="25" spans="1:10" x14ac:dyDescent="0.25">
      <c r="A25" s="20" t="s">
        <v>52</v>
      </c>
      <c r="B25" s="21">
        <v>446</v>
      </c>
      <c r="C25" s="21">
        <v>402</v>
      </c>
      <c r="D25" s="21">
        <v>21</v>
      </c>
      <c r="E25" s="21">
        <v>21</v>
      </c>
      <c r="F25" s="21">
        <v>20</v>
      </c>
      <c r="G25" s="22">
        <f t="shared" si="0"/>
        <v>1</v>
      </c>
      <c r="H25" s="1">
        <f t="shared" si="1"/>
        <v>4.7191011235955056</v>
      </c>
      <c r="I25" s="1">
        <f t="shared" si="2"/>
        <v>4.4943820224719104</v>
      </c>
      <c r="J25" s="1">
        <f t="shared" si="3"/>
        <v>0.22471910112359553</v>
      </c>
    </row>
    <row r="26" spans="1:10" x14ac:dyDescent="0.25">
      <c r="A26" s="20" t="s">
        <v>53</v>
      </c>
      <c r="B26" s="21">
        <v>1805</v>
      </c>
      <c r="C26" s="21">
        <v>1548</v>
      </c>
      <c r="D26" s="21">
        <v>123</v>
      </c>
      <c r="E26" s="21">
        <v>124</v>
      </c>
      <c r="F26" s="21">
        <v>120</v>
      </c>
      <c r="G26" s="22">
        <f t="shared" si="0"/>
        <v>3</v>
      </c>
      <c r="H26" s="1">
        <f t="shared" si="1"/>
        <v>6.8257491675915647</v>
      </c>
      <c r="I26" s="1">
        <f t="shared" si="2"/>
        <v>6.659267480577137</v>
      </c>
      <c r="J26" s="1">
        <f t="shared" si="3"/>
        <v>0.16648168701442839</v>
      </c>
    </row>
    <row r="27" spans="1:10" x14ac:dyDescent="0.25">
      <c r="A27" s="20" t="s">
        <v>54</v>
      </c>
      <c r="B27" s="21">
        <v>498</v>
      </c>
      <c r="C27" s="21">
        <v>449</v>
      </c>
      <c r="D27" s="21">
        <v>29</v>
      </c>
      <c r="E27" s="21">
        <v>32</v>
      </c>
      <c r="F27" s="21">
        <v>32</v>
      </c>
      <c r="G27" s="22">
        <f t="shared" si="0"/>
        <v>-3</v>
      </c>
      <c r="H27" s="1">
        <f t="shared" si="1"/>
        <v>5.788423153692615</v>
      </c>
      <c r="I27" s="1">
        <f t="shared" si="2"/>
        <v>6.3872255489021947</v>
      </c>
      <c r="J27" s="1">
        <f t="shared" si="3"/>
        <v>-0.5988023952095809</v>
      </c>
    </row>
    <row r="28" spans="1:10" x14ac:dyDescent="0.25">
      <c r="A28" s="20" t="s">
        <v>55</v>
      </c>
      <c r="B28" s="21">
        <v>401</v>
      </c>
      <c r="C28" s="21">
        <v>368</v>
      </c>
      <c r="D28" s="21">
        <v>44</v>
      </c>
      <c r="E28" s="21">
        <v>23</v>
      </c>
      <c r="F28" s="21">
        <v>23</v>
      </c>
      <c r="G28" s="22">
        <f t="shared" si="0"/>
        <v>21</v>
      </c>
      <c r="H28" s="1">
        <f t="shared" si="1"/>
        <v>11.578947368421053</v>
      </c>
      <c r="I28" s="1">
        <f t="shared" si="2"/>
        <v>6.0526315789473681</v>
      </c>
      <c r="J28" s="1">
        <f t="shared" si="3"/>
        <v>5.5263157894736841</v>
      </c>
    </row>
    <row r="29" spans="1:10" x14ac:dyDescent="0.25">
      <c r="A29" s="20" t="s">
        <v>56</v>
      </c>
      <c r="B29" s="21">
        <v>287</v>
      </c>
      <c r="C29" s="21">
        <v>259</v>
      </c>
      <c r="D29" s="21">
        <v>26</v>
      </c>
      <c r="E29" s="21">
        <v>15</v>
      </c>
      <c r="F29" s="21">
        <v>15</v>
      </c>
      <c r="G29" s="22">
        <f t="shared" si="0"/>
        <v>11</v>
      </c>
      <c r="H29" s="1">
        <f t="shared" si="1"/>
        <v>9.4202898550724647</v>
      </c>
      <c r="I29" s="1">
        <f t="shared" si="2"/>
        <v>5.4347826086956523</v>
      </c>
      <c r="J29" s="1">
        <f t="shared" si="3"/>
        <v>3.9855072463768111</v>
      </c>
    </row>
    <row r="30" spans="1:10" x14ac:dyDescent="0.25">
      <c r="A30" s="20" t="s">
        <v>57</v>
      </c>
      <c r="B30" s="21">
        <v>673</v>
      </c>
      <c r="C30" s="21">
        <v>591</v>
      </c>
      <c r="D30" s="21">
        <v>48</v>
      </c>
      <c r="E30" s="21">
        <v>41</v>
      </c>
      <c r="F30" s="21">
        <v>41</v>
      </c>
      <c r="G30" s="22">
        <f t="shared" si="0"/>
        <v>7</v>
      </c>
      <c r="H30" s="1">
        <f t="shared" si="1"/>
        <v>7.2072072072072073</v>
      </c>
      <c r="I30" s="1">
        <f t="shared" si="2"/>
        <v>6.1561561561561557</v>
      </c>
      <c r="J30" s="1">
        <f t="shared" si="3"/>
        <v>1.0510510510510511</v>
      </c>
    </row>
    <row r="31" spans="1:10" x14ac:dyDescent="0.25">
      <c r="A31" s="20" t="s">
        <v>58</v>
      </c>
      <c r="B31" s="21">
        <v>211</v>
      </c>
      <c r="C31" s="21">
        <v>190</v>
      </c>
      <c r="D31" s="21">
        <v>16</v>
      </c>
      <c r="E31" s="21">
        <v>9</v>
      </c>
      <c r="F31" s="21">
        <v>9</v>
      </c>
      <c r="G31" s="22">
        <f t="shared" si="0"/>
        <v>7</v>
      </c>
      <c r="H31" s="1">
        <f t="shared" si="1"/>
        <v>7.8431372549019605</v>
      </c>
      <c r="I31" s="1">
        <f t="shared" si="2"/>
        <v>4.4117647058823533</v>
      </c>
      <c r="J31" s="1">
        <f t="shared" si="3"/>
        <v>3.4313725490196081</v>
      </c>
    </row>
    <row r="32" spans="1:10" x14ac:dyDescent="0.25">
      <c r="A32" s="20" t="s">
        <v>59</v>
      </c>
      <c r="B32" s="21">
        <v>418</v>
      </c>
      <c r="C32" s="21">
        <v>382</v>
      </c>
      <c r="D32" s="21">
        <v>43</v>
      </c>
      <c r="E32" s="21">
        <v>34</v>
      </c>
      <c r="F32" s="21">
        <v>34</v>
      </c>
      <c r="G32" s="22">
        <f t="shared" si="0"/>
        <v>9</v>
      </c>
      <c r="H32" s="1">
        <f t="shared" si="1"/>
        <v>10.513447432762836</v>
      </c>
      <c r="I32" s="1">
        <f t="shared" si="2"/>
        <v>8.3129584352078236</v>
      </c>
      <c r="J32" s="1">
        <f t="shared" si="3"/>
        <v>2.2004889975550124</v>
      </c>
    </row>
    <row r="33" spans="1:10" x14ac:dyDescent="0.25">
      <c r="A33" s="20" t="s">
        <v>60</v>
      </c>
      <c r="B33" s="21">
        <v>2214</v>
      </c>
      <c r="C33" s="21">
        <v>1941</v>
      </c>
      <c r="D33" s="21">
        <v>136</v>
      </c>
      <c r="E33" s="21">
        <v>133</v>
      </c>
      <c r="F33" s="21">
        <v>126</v>
      </c>
      <c r="G33" s="22">
        <f t="shared" si="0"/>
        <v>10</v>
      </c>
      <c r="H33" s="1">
        <f t="shared" si="1"/>
        <v>6.1705989110707806</v>
      </c>
      <c r="I33" s="1">
        <f t="shared" si="2"/>
        <v>5.7168784029038111</v>
      </c>
      <c r="J33" s="1">
        <f t="shared" si="3"/>
        <v>0.45372050816696918</v>
      </c>
    </row>
    <row r="34" spans="1:10" x14ac:dyDescent="0.25">
      <c r="A34" s="20" t="s">
        <v>61</v>
      </c>
      <c r="B34" s="21">
        <v>1338</v>
      </c>
      <c r="C34" s="21">
        <v>1136</v>
      </c>
      <c r="D34" s="21">
        <v>101</v>
      </c>
      <c r="E34" s="21">
        <v>105</v>
      </c>
      <c r="F34" s="21">
        <v>99</v>
      </c>
      <c r="G34" s="22">
        <f t="shared" si="0"/>
        <v>2</v>
      </c>
      <c r="H34" s="1">
        <f t="shared" si="1"/>
        <v>7.5598802395209583</v>
      </c>
      <c r="I34" s="1">
        <f t="shared" si="2"/>
        <v>7.4101796407185629</v>
      </c>
      <c r="J34" s="1">
        <f t="shared" si="3"/>
        <v>0.14970059880239522</v>
      </c>
    </row>
    <row r="35" spans="1:10" x14ac:dyDescent="0.25">
      <c r="A35" s="20" t="s">
        <v>62</v>
      </c>
      <c r="B35" s="21">
        <v>1879</v>
      </c>
      <c r="C35" s="21">
        <v>1503</v>
      </c>
      <c r="D35" s="21">
        <v>149</v>
      </c>
      <c r="E35" s="21">
        <v>124</v>
      </c>
      <c r="F35" s="21">
        <v>116</v>
      </c>
      <c r="G35" s="22">
        <f t="shared" si="0"/>
        <v>33</v>
      </c>
      <c r="H35" s="1">
        <f t="shared" si="1"/>
        <v>8.0715059588299027</v>
      </c>
      <c r="I35" s="1">
        <f t="shared" si="2"/>
        <v>6.2838569880823396</v>
      </c>
      <c r="J35" s="1">
        <f t="shared" si="3"/>
        <v>1.7876489707475622</v>
      </c>
    </row>
    <row r="36" spans="1:10" x14ac:dyDescent="0.25">
      <c r="A36" s="20" t="s">
        <v>63</v>
      </c>
      <c r="B36" s="21">
        <v>103</v>
      </c>
      <c r="C36" s="21">
        <v>93</v>
      </c>
      <c r="D36" s="21">
        <v>7</v>
      </c>
      <c r="E36" s="21">
        <v>6</v>
      </c>
      <c r="F36" s="21">
        <v>6</v>
      </c>
      <c r="G36" s="22">
        <f t="shared" si="0"/>
        <v>1</v>
      </c>
      <c r="H36" s="1">
        <f t="shared" si="1"/>
        <v>6.8627450980392162</v>
      </c>
      <c r="I36" s="1">
        <f t="shared" si="2"/>
        <v>5.8823529411764701</v>
      </c>
      <c r="J36" s="1">
        <f t="shared" si="3"/>
        <v>0.98039215686274506</v>
      </c>
    </row>
    <row r="37" spans="1:10" x14ac:dyDescent="0.25">
      <c r="A37" s="20" t="s">
        <v>64</v>
      </c>
      <c r="B37" s="21">
        <v>199</v>
      </c>
      <c r="C37" s="21">
        <v>183</v>
      </c>
      <c r="D37" s="21">
        <v>13</v>
      </c>
      <c r="E37" s="21">
        <v>7</v>
      </c>
      <c r="F37" s="21">
        <v>6</v>
      </c>
      <c r="G37" s="22">
        <f t="shared" si="0"/>
        <v>7</v>
      </c>
      <c r="H37" s="1">
        <f t="shared" si="1"/>
        <v>6.770833333333333</v>
      </c>
      <c r="I37" s="1">
        <f t="shared" si="2"/>
        <v>3.125</v>
      </c>
      <c r="J37" s="1">
        <f t="shared" si="3"/>
        <v>3.6458333333333335</v>
      </c>
    </row>
    <row r="38" spans="1:10" x14ac:dyDescent="0.25">
      <c r="A38" s="20" t="s">
        <v>65</v>
      </c>
      <c r="B38" s="21">
        <v>462</v>
      </c>
      <c r="C38" s="21">
        <v>427</v>
      </c>
      <c r="D38" s="21">
        <v>29</v>
      </c>
      <c r="E38" s="21">
        <v>34</v>
      </c>
      <c r="F38" s="21">
        <v>33</v>
      </c>
      <c r="G38" s="22">
        <f t="shared" si="0"/>
        <v>-4</v>
      </c>
      <c r="H38" s="1">
        <f t="shared" si="1"/>
        <v>6.2231759656652361</v>
      </c>
      <c r="I38" s="1">
        <f t="shared" si="2"/>
        <v>7.0815450643776829</v>
      </c>
      <c r="J38" s="1">
        <f t="shared" si="3"/>
        <v>-0.85836909871244638</v>
      </c>
    </row>
    <row r="39" spans="1:10" x14ac:dyDescent="0.25">
      <c r="A39" s="20" t="s">
        <v>66</v>
      </c>
      <c r="B39" s="21">
        <v>12793</v>
      </c>
      <c r="C39" s="21">
        <v>10418</v>
      </c>
      <c r="D39" s="21">
        <v>1109</v>
      </c>
      <c r="E39" s="21">
        <v>804</v>
      </c>
      <c r="F39" s="21">
        <v>743</v>
      </c>
      <c r="G39" s="22">
        <f t="shared" si="0"/>
        <v>366</v>
      </c>
      <c r="H39" s="1">
        <f t="shared" si="1"/>
        <v>8.9241168423593802</v>
      </c>
      <c r="I39" s="1">
        <f t="shared" si="2"/>
        <v>5.9789168745473571</v>
      </c>
      <c r="J39" s="1">
        <f t="shared" si="3"/>
        <v>2.9451999678120222</v>
      </c>
    </row>
    <row r="40" spans="1:10" x14ac:dyDescent="0.25">
      <c r="A40" s="20" t="s">
        <v>67</v>
      </c>
      <c r="B40" s="21">
        <v>737</v>
      </c>
      <c r="C40" s="21">
        <v>643</v>
      </c>
      <c r="D40" s="21">
        <v>64</v>
      </c>
      <c r="E40" s="21">
        <v>52</v>
      </c>
      <c r="F40" s="21">
        <v>49</v>
      </c>
      <c r="G40" s="22">
        <f t="shared" si="0"/>
        <v>15</v>
      </c>
      <c r="H40" s="1">
        <f t="shared" si="1"/>
        <v>8.86426592797784</v>
      </c>
      <c r="I40" s="1">
        <f t="shared" si="2"/>
        <v>6.7867036011080337</v>
      </c>
      <c r="J40" s="1">
        <f t="shared" si="3"/>
        <v>2.0775623268698062</v>
      </c>
    </row>
    <row r="41" spans="1:10" x14ac:dyDescent="0.25">
      <c r="A41" s="20" t="s">
        <v>68</v>
      </c>
      <c r="B41" s="21">
        <v>1614</v>
      </c>
      <c r="C41" s="21">
        <v>1517</v>
      </c>
      <c r="D41" s="21">
        <v>74</v>
      </c>
      <c r="E41" s="21">
        <v>93</v>
      </c>
      <c r="F41" s="21">
        <v>88</v>
      </c>
      <c r="G41" s="22">
        <f t="shared" si="0"/>
        <v>-14</v>
      </c>
      <c r="H41" s="1">
        <f t="shared" si="1"/>
        <v>4.5454545454545459</v>
      </c>
      <c r="I41" s="1">
        <f t="shared" si="2"/>
        <v>5.4054054054054053</v>
      </c>
      <c r="J41" s="1">
        <f t="shared" si="3"/>
        <v>-0.85995085995085996</v>
      </c>
    </row>
    <row r="42" spans="1:10" x14ac:dyDescent="0.25">
      <c r="A42" s="20" t="s">
        <v>69</v>
      </c>
      <c r="B42" s="21">
        <v>780</v>
      </c>
      <c r="C42" s="21">
        <v>688</v>
      </c>
      <c r="D42" s="21">
        <v>53</v>
      </c>
      <c r="E42" s="21">
        <v>39</v>
      </c>
      <c r="F42" s="21">
        <v>39</v>
      </c>
      <c r="G42" s="22">
        <f t="shared" si="0"/>
        <v>14</v>
      </c>
      <c r="H42" s="1">
        <f t="shared" si="1"/>
        <v>6.9190600522193213</v>
      </c>
      <c r="I42" s="1">
        <f t="shared" si="2"/>
        <v>5.0913838120104433</v>
      </c>
      <c r="J42" s="1">
        <f t="shared" si="3"/>
        <v>1.8276762402088773</v>
      </c>
    </row>
    <row r="43" spans="1:10" x14ac:dyDescent="0.25">
      <c r="A43" s="20" t="s">
        <v>70</v>
      </c>
      <c r="B43" s="21">
        <v>1488</v>
      </c>
      <c r="C43" s="21">
        <v>1261</v>
      </c>
      <c r="D43" s="21">
        <v>94</v>
      </c>
      <c r="E43" s="21">
        <v>91</v>
      </c>
      <c r="F43" s="21">
        <v>88</v>
      </c>
      <c r="G43" s="22">
        <f t="shared" si="0"/>
        <v>6</v>
      </c>
      <c r="H43" s="1">
        <f t="shared" si="1"/>
        <v>6.3427800269905532</v>
      </c>
      <c r="I43" s="1">
        <f t="shared" si="2"/>
        <v>5.9379217273954117</v>
      </c>
      <c r="J43" s="1">
        <f t="shared" si="3"/>
        <v>0.40485829959514169</v>
      </c>
    </row>
    <row r="44" spans="1:10" x14ac:dyDescent="0.25">
      <c r="A44" s="20" t="s">
        <v>71</v>
      </c>
      <c r="B44" s="21">
        <v>897</v>
      </c>
      <c r="C44" s="21">
        <v>812</v>
      </c>
      <c r="D44" s="21">
        <v>66</v>
      </c>
      <c r="E44" s="21">
        <v>60</v>
      </c>
      <c r="F44" s="21">
        <v>60</v>
      </c>
      <c r="G44" s="22">
        <f t="shared" si="0"/>
        <v>6</v>
      </c>
      <c r="H44" s="1">
        <f t="shared" si="1"/>
        <v>7.4074074074074066</v>
      </c>
      <c r="I44" s="1">
        <f t="shared" si="2"/>
        <v>6.7340067340067336</v>
      </c>
      <c r="J44" s="1">
        <f t="shared" si="3"/>
        <v>0.67340067340067333</v>
      </c>
    </row>
    <row r="45" spans="1:10" x14ac:dyDescent="0.25">
      <c r="A45" s="20" t="s">
        <v>72</v>
      </c>
      <c r="B45" s="21">
        <v>131</v>
      </c>
      <c r="C45" s="21">
        <v>113</v>
      </c>
      <c r="D45" s="21">
        <v>8</v>
      </c>
      <c r="E45" s="21">
        <v>5</v>
      </c>
      <c r="F45" s="21">
        <v>4</v>
      </c>
      <c r="G45" s="22">
        <f t="shared" si="0"/>
        <v>4</v>
      </c>
      <c r="H45" s="1">
        <f t="shared" si="1"/>
        <v>6.2992125984251963</v>
      </c>
      <c r="I45" s="1">
        <f t="shared" si="2"/>
        <v>3.1496062992125982</v>
      </c>
      <c r="J45" s="1">
        <f t="shared" si="3"/>
        <v>3.1496062992125982</v>
      </c>
    </row>
    <row r="46" spans="1:10" x14ac:dyDescent="0.25">
      <c r="A46" s="20" t="s">
        <v>73</v>
      </c>
      <c r="B46" s="21">
        <v>1075</v>
      </c>
      <c r="C46" s="21">
        <v>919</v>
      </c>
      <c r="D46" s="21">
        <v>66</v>
      </c>
      <c r="E46" s="21">
        <v>66</v>
      </c>
      <c r="F46" s="21">
        <v>64</v>
      </c>
      <c r="G46" s="22">
        <f t="shared" si="0"/>
        <v>2</v>
      </c>
      <c r="H46" s="1">
        <f t="shared" si="1"/>
        <v>6.1509785647716679</v>
      </c>
      <c r="I46" s="1">
        <f t="shared" si="2"/>
        <v>5.9645852749301023</v>
      </c>
      <c r="J46" s="1">
        <f t="shared" si="3"/>
        <v>0.1863932898415657</v>
      </c>
    </row>
    <row r="47" spans="1:10" x14ac:dyDescent="0.25">
      <c r="A47" s="20" t="s">
        <v>74</v>
      </c>
      <c r="B47" s="21">
        <v>1051</v>
      </c>
      <c r="C47" s="21">
        <v>949</v>
      </c>
      <c r="D47" s="21">
        <v>85</v>
      </c>
      <c r="E47" s="21">
        <v>67</v>
      </c>
      <c r="F47" s="21">
        <v>65</v>
      </c>
      <c r="G47" s="22">
        <f t="shared" si="0"/>
        <v>20</v>
      </c>
      <c r="H47" s="1">
        <f t="shared" si="1"/>
        <v>8.2444228903976722</v>
      </c>
      <c r="I47" s="1">
        <f t="shared" si="2"/>
        <v>6.3045586808923373</v>
      </c>
      <c r="J47" s="1">
        <f t="shared" si="3"/>
        <v>1.9398642095053349</v>
      </c>
    </row>
    <row r="48" spans="1:10" x14ac:dyDescent="0.25">
      <c r="A48" s="20" t="s">
        <v>75</v>
      </c>
      <c r="B48" s="21">
        <v>711</v>
      </c>
      <c r="C48" s="21">
        <v>626</v>
      </c>
      <c r="D48" s="21">
        <v>35</v>
      </c>
      <c r="E48" s="21">
        <v>40</v>
      </c>
      <c r="F48" s="21">
        <v>40</v>
      </c>
      <c r="G48" s="22">
        <f t="shared" si="0"/>
        <v>-5</v>
      </c>
      <c r="H48" s="1">
        <f t="shared" si="1"/>
        <v>4.8882681564245809</v>
      </c>
      <c r="I48" s="1">
        <f t="shared" si="2"/>
        <v>5.5865921787709496</v>
      </c>
      <c r="J48" s="1">
        <f t="shared" si="3"/>
        <v>-0.6983240223463687</v>
      </c>
    </row>
    <row r="49" spans="1:10" x14ac:dyDescent="0.25">
      <c r="A49" s="20" t="s">
        <v>76</v>
      </c>
      <c r="B49" s="21">
        <v>214</v>
      </c>
      <c r="C49" s="21">
        <v>188</v>
      </c>
      <c r="D49" s="21">
        <v>11</v>
      </c>
      <c r="E49" s="21">
        <v>9</v>
      </c>
      <c r="F49" s="21">
        <v>9</v>
      </c>
      <c r="G49" s="22">
        <f t="shared" si="0"/>
        <v>2</v>
      </c>
      <c r="H49" s="1">
        <f t="shared" si="1"/>
        <v>5.1886792452830193</v>
      </c>
      <c r="I49" s="1">
        <f t="shared" si="2"/>
        <v>4.2452830188679247</v>
      </c>
      <c r="J49" s="1">
        <f t="shared" si="3"/>
        <v>0.94339622641509435</v>
      </c>
    </row>
    <row r="50" spans="1:10" x14ac:dyDescent="0.25">
      <c r="A50" s="20" t="s">
        <v>77</v>
      </c>
      <c r="B50" s="21">
        <v>244</v>
      </c>
      <c r="C50" s="21">
        <v>206</v>
      </c>
      <c r="D50" s="21">
        <v>8</v>
      </c>
      <c r="E50" s="21">
        <v>12</v>
      </c>
      <c r="F50" s="21">
        <v>10</v>
      </c>
      <c r="G50" s="22">
        <f t="shared" si="0"/>
        <v>-2</v>
      </c>
      <c r="H50" s="1">
        <f t="shared" si="1"/>
        <v>3.2520325203252036</v>
      </c>
      <c r="I50" s="1">
        <f t="shared" si="2"/>
        <v>4.0650406504065035</v>
      </c>
      <c r="J50" s="1">
        <f t="shared" si="3"/>
        <v>-0.81300813008130091</v>
      </c>
    </row>
    <row r="51" spans="1:10" x14ac:dyDescent="0.25">
      <c r="A51" s="20" t="s">
        <v>78</v>
      </c>
      <c r="B51" s="21">
        <v>335</v>
      </c>
      <c r="C51" s="21">
        <v>313</v>
      </c>
      <c r="D51" s="21">
        <v>15</v>
      </c>
      <c r="E51" s="21">
        <v>20</v>
      </c>
      <c r="F51" s="21">
        <v>20</v>
      </c>
      <c r="G51" s="22">
        <f t="shared" si="0"/>
        <v>-5</v>
      </c>
      <c r="H51" s="1">
        <f t="shared" si="1"/>
        <v>4.4117647058823533</v>
      </c>
      <c r="I51" s="1">
        <f t="shared" si="2"/>
        <v>5.8823529411764701</v>
      </c>
      <c r="J51" s="1">
        <f t="shared" si="3"/>
        <v>-1.4705882352941175</v>
      </c>
    </row>
    <row r="52" spans="1:10" x14ac:dyDescent="0.25">
      <c r="A52" s="20" t="s">
        <v>79</v>
      </c>
      <c r="B52" s="21">
        <v>1056</v>
      </c>
      <c r="C52" s="21">
        <v>914</v>
      </c>
      <c r="D52" s="21">
        <v>69</v>
      </c>
      <c r="E52" s="21">
        <v>74</v>
      </c>
      <c r="F52" s="21">
        <v>72</v>
      </c>
      <c r="G52" s="22">
        <f t="shared" si="0"/>
        <v>-3</v>
      </c>
      <c r="H52" s="1">
        <f t="shared" si="1"/>
        <v>6.5155807365439093</v>
      </c>
      <c r="I52" s="1">
        <f t="shared" si="2"/>
        <v>6.7988668555240803</v>
      </c>
      <c r="J52" s="1">
        <f t="shared" si="3"/>
        <v>-0.28328611898016998</v>
      </c>
    </row>
    <row r="53" spans="1:10" x14ac:dyDescent="0.25">
      <c r="A53" s="20" t="s">
        <v>80</v>
      </c>
      <c r="B53" s="21">
        <v>192</v>
      </c>
      <c r="C53" s="21">
        <v>175</v>
      </c>
      <c r="D53" s="21">
        <v>13</v>
      </c>
      <c r="E53" s="21">
        <v>12</v>
      </c>
      <c r="F53" s="21">
        <v>11</v>
      </c>
      <c r="G53" s="22">
        <f t="shared" si="0"/>
        <v>2</v>
      </c>
      <c r="H53" s="1">
        <f t="shared" si="1"/>
        <v>6.8421052631578956</v>
      </c>
      <c r="I53" s="1">
        <f t="shared" si="2"/>
        <v>5.7894736842105265</v>
      </c>
      <c r="J53" s="1">
        <f t="shared" si="3"/>
        <v>1.0526315789473684</v>
      </c>
    </row>
    <row r="54" spans="1:10" x14ac:dyDescent="0.25">
      <c r="A54" s="20" t="s">
        <v>81</v>
      </c>
      <c r="B54" s="21">
        <v>330</v>
      </c>
      <c r="C54" s="21">
        <v>305</v>
      </c>
      <c r="D54" s="21">
        <v>19</v>
      </c>
      <c r="E54" s="21">
        <v>18</v>
      </c>
      <c r="F54" s="21">
        <v>18</v>
      </c>
      <c r="G54" s="22">
        <f t="shared" si="0"/>
        <v>1</v>
      </c>
      <c r="H54" s="1">
        <f t="shared" si="1"/>
        <v>5.7750759878419453</v>
      </c>
      <c r="I54" s="1">
        <f t="shared" si="2"/>
        <v>5.4711246200607899</v>
      </c>
      <c r="J54" s="1">
        <f t="shared" si="3"/>
        <v>0.303951367781155</v>
      </c>
    </row>
    <row r="55" spans="1:10" x14ac:dyDescent="0.25">
      <c r="A55" s="20" t="s">
        <v>82</v>
      </c>
      <c r="B55" s="21">
        <v>350</v>
      </c>
      <c r="C55" s="21">
        <v>318</v>
      </c>
      <c r="D55" s="21">
        <v>25</v>
      </c>
      <c r="E55" s="21">
        <v>17</v>
      </c>
      <c r="F55" s="21">
        <v>16</v>
      </c>
      <c r="G55" s="22">
        <f t="shared" si="0"/>
        <v>9</v>
      </c>
      <c r="H55" s="1">
        <f t="shared" si="1"/>
        <v>7.3313782991202352</v>
      </c>
      <c r="I55" s="1">
        <f t="shared" si="2"/>
        <v>4.6920821114369504</v>
      </c>
      <c r="J55" s="1">
        <f t="shared" si="3"/>
        <v>2.6392961876832843</v>
      </c>
    </row>
    <row r="56" spans="1:10" x14ac:dyDescent="0.25">
      <c r="A56" s="20" t="s">
        <v>83</v>
      </c>
      <c r="B56" s="21">
        <v>2916</v>
      </c>
      <c r="C56" s="21">
        <v>2489</v>
      </c>
      <c r="D56" s="21">
        <v>211</v>
      </c>
      <c r="E56" s="21">
        <v>193</v>
      </c>
      <c r="F56" s="21">
        <v>188</v>
      </c>
      <c r="G56" s="22">
        <f t="shared" si="0"/>
        <v>23</v>
      </c>
      <c r="H56" s="1">
        <f t="shared" si="1"/>
        <v>7.2934669892844788</v>
      </c>
      <c r="I56" s="1">
        <f t="shared" si="2"/>
        <v>6.4984445212582092</v>
      </c>
      <c r="J56" s="1">
        <f t="shared" si="3"/>
        <v>0.7950224680262703</v>
      </c>
    </row>
    <row r="57" spans="1:10" x14ac:dyDescent="0.25">
      <c r="A57" s="20" t="s">
        <v>84</v>
      </c>
      <c r="B57" s="21">
        <v>358</v>
      </c>
      <c r="C57" s="21">
        <v>324</v>
      </c>
      <c r="D57" s="21">
        <v>22</v>
      </c>
      <c r="E57" s="21">
        <v>32</v>
      </c>
      <c r="F57" s="21">
        <v>32</v>
      </c>
      <c r="G57" s="22">
        <f t="shared" si="0"/>
        <v>-10</v>
      </c>
      <c r="H57" s="1">
        <f t="shared" si="1"/>
        <v>5.9782608695652177</v>
      </c>
      <c r="I57" s="1">
        <f t="shared" si="2"/>
        <v>8.695652173913043</v>
      </c>
      <c r="J57" s="1">
        <f t="shared" si="3"/>
        <v>-2.7173913043478262</v>
      </c>
    </row>
    <row r="58" spans="1:10" x14ac:dyDescent="0.25">
      <c r="A58" s="20" t="s">
        <v>85</v>
      </c>
      <c r="B58" s="21">
        <v>158</v>
      </c>
      <c r="C58" s="21">
        <v>140</v>
      </c>
      <c r="D58" s="21">
        <v>9</v>
      </c>
      <c r="E58" s="21">
        <v>12</v>
      </c>
      <c r="F58" s="21">
        <v>12</v>
      </c>
      <c r="G58" s="22">
        <f t="shared" si="0"/>
        <v>-3</v>
      </c>
      <c r="H58" s="1">
        <f t="shared" si="1"/>
        <v>5.5900621118012426</v>
      </c>
      <c r="I58" s="1">
        <f t="shared" si="2"/>
        <v>7.4534161490683228</v>
      </c>
      <c r="J58" s="1">
        <f t="shared" si="3"/>
        <v>-1.8633540372670807</v>
      </c>
    </row>
    <row r="59" spans="1:10" x14ac:dyDescent="0.25">
      <c r="A59" s="20" t="s">
        <v>86</v>
      </c>
      <c r="B59" s="21">
        <v>703</v>
      </c>
      <c r="C59" s="21">
        <v>639</v>
      </c>
      <c r="D59" s="21">
        <v>48</v>
      </c>
      <c r="E59" s="21">
        <v>34</v>
      </c>
      <c r="F59" s="21">
        <v>34</v>
      </c>
      <c r="G59" s="22">
        <f t="shared" si="0"/>
        <v>14</v>
      </c>
      <c r="H59" s="1">
        <f t="shared" si="1"/>
        <v>6.966618287373004</v>
      </c>
      <c r="I59" s="1">
        <f t="shared" si="2"/>
        <v>4.9346879535558781</v>
      </c>
      <c r="J59" s="1">
        <f t="shared" si="3"/>
        <v>2.0319303338171264</v>
      </c>
    </row>
    <row r="60" spans="1:10" x14ac:dyDescent="0.25">
      <c r="A60" s="20" t="s">
        <v>87</v>
      </c>
      <c r="B60" s="21">
        <v>163</v>
      </c>
      <c r="C60" s="21">
        <v>143</v>
      </c>
      <c r="D60" s="21">
        <v>11</v>
      </c>
      <c r="E60" s="21">
        <v>13</v>
      </c>
      <c r="F60" s="21">
        <v>11</v>
      </c>
      <c r="G60" s="22">
        <f t="shared" si="0"/>
        <v>0</v>
      </c>
      <c r="H60" s="1">
        <f t="shared" si="1"/>
        <v>6.7484662576687118</v>
      </c>
      <c r="I60" s="1">
        <f t="shared" si="2"/>
        <v>6.7484662576687118</v>
      </c>
      <c r="J60" s="1">
        <f t="shared" si="3"/>
        <v>0</v>
      </c>
    </row>
    <row r="61" spans="1:10" x14ac:dyDescent="0.25">
      <c r="A61" s="20" t="s">
        <v>88</v>
      </c>
      <c r="B61" s="21">
        <v>901</v>
      </c>
      <c r="C61" s="21">
        <v>766</v>
      </c>
      <c r="D61" s="21">
        <v>50</v>
      </c>
      <c r="E61" s="21">
        <v>55</v>
      </c>
      <c r="F61" s="21">
        <v>52</v>
      </c>
      <c r="G61" s="22">
        <f t="shared" si="0"/>
        <v>-2</v>
      </c>
      <c r="H61" s="1">
        <f t="shared" si="1"/>
        <v>5.5370985603543739</v>
      </c>
      <c r="I61" s="1">
        <f t="shared" si="2"/>
        <v>5.7585825027685491</v>
      </c>
      <c r="J61" s="1">
        <f t="shared" si="3"/>
        <v>-0.22148394241417496</v>
      </c>
    </row>
    <row r="62" spans="1:10" x14ac:dyDescent="0.25">
      <c r="A62" s="20" t="s">
        <v>89</v>
      </c>
      <c r="B62" s="21">
        <v>114</v>
      </c>
      <c r="C62" s="21">
        <v>107</v>
      </c>
      <c r="D62" s="21">
        <v>10</v>
      </c>
      <c r="E62" s="21">
        <v>8</v>
      </c>
      <c r="F62" s="21">
        <v>8</v>
      </c>
      <c r="G62" s="22">
        <f t="shared" si="0"/>
        <v>2</v>
      </c>
      <c r="H62" s="1">
        <f t="shared" si="1"/>
        <v>8.9285714285714288</v>
      </c>
      <c r="I62" s="1">
        <f t="shared" si="2"/>
        <v>7.1428571428571423</v>
      </c>
      <c r="J62" s="1">
        <f t="shared" si="3"/>
        <v>1.7857142857142856</v>
      </c>
    </row>
    <row r="63" spans="1:10" x14ac:dyDescent="0.25">
      <c r="A63" s="20" t="s">
        <v>90</v>
      </c>
      <c r="B63" s="21">
        <v>739</v>
      </c>
      <c r="C63" s="21">
        <v>645</v>
      </c>
      <c r="D63" s="21">
        <v>50</v>
      </c>
      <c r="E63" s="21">
        <v>49</v>
      </c>
      <c r="F63" s="21">
        <v>46</v>
      </c>
      <c r="G63" s="22">
        <f t="shared" si="0"/>
        <v>4</v>
      </c>
      <c r="H63" s="1">
        <f t="shared" si="1"/>
        <v>6.8027210884353746</v>
      </c>
      <c r="I63" s="1">
        <f t="shared" si="2"/>
        <v>6.2585034013605449</v>
      </c>
      <c r="J63" s="1">
        <f t="shared" si="3"/>
        <v>0.54421768707482987</v>
      </c>
    </row>
    <row r="64" spans="1:10" x14ac:dyDescent="0.25">
      <c r="A64" s="20" t="s">
        <v>91</v>
      </c>
      <c r="B64" s="21">
        <v>136</v>
      </c>
      <c r="C64" s="21">
        <v>122</v>
      </c>
      <c r="D64" s="21">
        <v>8</v>
      </c>
      <c r="E64" s="21">
        <v>9</v>
      </c>
      <c r="F64" s="21">
        <v>9</v>
      </c>
      <c r="G64" s="22">
        <f t="shared" si="0"/>
        <v>-1</v>
      </c>
      <c r="H64" s="1">
        <f t="shared" si="1"/>
        <v>5.8394160583941606</v>
      </c>
      <c r="I64" s="1">
        <f t="shared" si="2"/>
        <v>6.5693430656934311</v>
      </c>
      <c r="J64" s="1">
        <f t="shared" si="3"/>
        <v>-0.72992700729927007</v>
      </c>
    </row>
    <row r="65" spans="1:10" x14ac:dyDescent="0.25">
      <c r="A65" s="20" t="s">
        <v>92</v>
      </c>
      <c r="B65" s="21">
        <v>515</v>
      </c>
      <c r="C65" s="21">
        <v>464</v>
      </c>
      <c r="D65" s="21">
        <v>41</v>
      </c>
      <c r="E65" s="21">
        <v>36</v>
      </c>
      <c r="F65" s="21">
        <v>31</v>
      </c>
      <c r="G65" s="22">
        <f t="shared" si="0"/>
        <v>10</v>
      </c>
      <c r="H65" s="1">
        <f t="shared" si="1"/>
        <v>8.1188118811881189</v>
      </c>
      <c r="I65" s="1">
        <f t="shared" si="2"/>
        <v>6.1386138613861387</v>
      </c>
      <c r="J65" s="1">
        <f t="shared" si="3"/>
        <v>1.9801980198019802</v>
      </c>
    </row>
    <row r="66" spans="1:10" x14ac:dyDescent="0.25">
      <c r="A66" s="20" t="s">
        <v>93</v>
      </c>
      <c r="B66" s="21">
        <v>544</v>
      </c>
      <c r="C66" s="21">
        <v>487</v>
      </c>
      <c r="D66" s="21">
        <v>38</v>
      </c>
      <c r="E66" s="21">
        <v>39</v>
      </c>
      <c r="F66" s="21">
        <v>36</v>
      </c>
      <c r="G66" s="22">
        <f t="shared" si="0"/>
        <v>2</v>
      </c>
      <c r="H66" s="1">
        <f t="shared" si="1"/>
        <v>7.0110701107011062</v>
      </c>
      <c r="I66" s="1">
        <f t="shared" si="2"/>
        <v>6.6420664206642073</v>
      </c>
      <c r="J66" s="1">
        <f t="shared" si="3"/>
        <v>0.36900369003690037</v>
      </c>
    </row>
    <row r="67" spans="1:10" x14ac:dyDescent="0.25">
      <c r="A67" s="20" t="s">
        <v>94</v>
      </c>
      <c r="B67" s="21">
        <v>1298</v>
      </c>
      <c r="C67" s="21">
        <v>1121</v>
      </c>
      <c r="D67" s="21">
        <v>94</v>
      </c>
      <c r="E67" s="21">
        <v>79</v>
      </c>
      <c r="F67" s="21">
        <v>76</v>
      </c>
      <c r="G67" s="22">
        <f t="shared" si="0"/>
        <v>18</v>
      </c>
      <c r="H67" s="1">
        <f t="shared" si="1"/>
        <v>7.34375</v>
      </c>
      <c r="I67" s="1">
        <f t="shared" si="2"/>
        <v>5.9375</v>
      </c>
      <c r="J67" s="1">
        <f t="shared" si="3"/>
        <v>1.40625</v>
      </c>
    </row>
    <row r="68" spans="1:10" x14ac:dyDescent="0.25">
      <c r="A68" s="20" t="s">
        <v>95</v>
      </c>
      <c r="B68" s="21">
        <v>955</v>
      </c>
      <c r="C68" s="21">
        <v>862</v>
      </c>
      <c r="D68" s="21">
        <v>65</v>
      </c>
      <c r="E68" s="21">
        <v>41</v>
      </c>
      <c r="F68" s="21">
        <v>40</v>
      </c>
      <c r="G68" s="22">
        <f t="shared" si="0"/>
        <v>25</v>
      </c>
      <c r="H68" s="1">
        <f t="shared" si="1"/>
        <v>6.9892473118279561</v>
      </c>
      <c r="I68" s="1">
        <f t="shared" si="2"/>
        <v>4.3010752688172049</v>
      </c>
      <c r="J68" s="1">
        <f t="shared" si="3"/>
        <v>2.6881720430107525</v>
      </c>
    </row>
    <row r="69" spans="1:10" x14ac:dyDescent="0.25">
      <c r="A69" s="20" t="s">
        <v>96</v>
      </c>
      <c r="B69" s="21">
        <v>561</v>
      </c>
      <c r="C69" s="21">
        <v>495</v>
      </c>
      <c r="D69" s="21">
        <v>34</v>
      </c>
      <c r="E69" s="21">
        <v>34</v>
      </c>
      <c r="F69" s="21">
        <v>29</v>
      </c>
      <c r="G69" s="22">
        <f t="shared" ref="G69:G102" si="4">D69-F69</f>
        <v>5</v>
      </c>
      <c r="H69" s="1">
        <f t="shared" ref="H69:H102" si="5">D69/(B69-D69+F69)*100</f>
        <v>6.1151079136690649</v>
      </c>
      <c r="I69" s="1">
        <f t="shared" ref="I69:I102" si="6">F69/(B69-D69+F69)*100</f>
        <v>5.2158273381294968</v>
      </c>
      <c r="J69" s="1">
        <f t="shared" ref="J69:J102" si="7">G69/(B69-D69+F69)*100</f>
        <v>0.89928057553956831</v>
      </c>
    </row>
    <row r="70" spans="1:10" x14ac:dyDescent="0.25">
      <c r="A70" s="20" t="s">
        <v>97</v>
      </c>
      <c r="B70" s="21">
        <v>469</v>
      </c>
      <c r="C70" s="21">
        <v>418</v>
      </c>
      <c r="D70" s="21">
        <v>40</v>
      </c>
      <c r="E70" s="21">
        <v>36</v>
      </c>
      <c r="F70" s="21">
        <v>35</v>
      </c>
      <c r="G70" s="22">
        <f t="shared" si="4"/>
        <v>5</v>
      </c>
      <c r="H70" s="1">
        <f t="shared" si="5"/>
        <v>8.6206896551724146</v>
      </c>
      <c r="I70" s="1">
        <f t="shared" si="6"/>
        <v>7.5431034482758621</v>
      </c>
      <c r="J70" s="1">
        <f t="shared" si="7"/>
        <v>1.0775862068965518</v>
      </c>
    </row>
    <row r="71" spans="1:10" x14ac:dyDescent="0.25">
      <c r="A71" s="20" t="s">
        <v>98</v>
      </c>
      <c r="B71" s="21">
        <v>110</v>
      </c>
      <c r="C71" s="21">
        <v>98</v>
      </c>
      <c r="D71" s="21">
        <v>10</v>
      </c>
      <c r="E71" s="21">
        <v>9</v>
      </c>
      <c r="F71" s="21">
        <v>9</v>
      </c>
      <c r="G71" s="22">
        <f t="shared" si="4"/>
        <v>1</v>
      </c>
      <c r="H71" s="1">
        <f t="shared" si="5"/>
        <v>9.1743119266055047</v>
      </c>
      <c r="I71" s="1">
        <f t="shared" si="6"/>
        <v>8.2568807339449553</v>
      </c>
      <c r="J71" s="1">
        <f t="shared" si="7"/>
        <v>0.91743119266055051</v>
      </c>
    </row>
    <row r="72" spans="1:10" x14ac:dyDescent="0.25">
      <c r="A72" s="20" t="s">
        <v>99</v>
      </c>
      <c r="B72" s="21">
        <v>834</v>
      </c>
      <c r="C72" s="21">
        <v>658</v>
      </c>
      <c r="D72" s="21">
        <v>68</v>
      </c>
      <c r="E72" s="21">
        <v>50</v>
      </c>
      <c r="F72" s="21">
        <v>48</v>
      </c>
      <c r="G72" s="22">
        <f t="shared" si="4"/>
        <v>20</v>
      </c>
      <c r="H72" s="1">
        <f t="shared" si="5"/>
        <v>8.3538083538083541</v>
      </c>
      <c r="I72" s="1">
        <f t="shared" si="6"/>
        <v>5.8968058968058967</v>
      </c>
      <c r="J72" s="1">
        <f t="shared" si="7"/>
        <v>2.4570024570024569</v>
      </c>
    </row>
    <row r="73" spans="1:10" x14ac:dyDescent="0.25">
      <c r="A73" s="20" t="s">
        <v>100</v>
      </c>
      <c r="B73" s="21">
        <v>409</v>
      </c>
      <c r="C73" s="21">
        <v>387</v>
      </c>
      <c r="D73" s="21">
        <v>31</v>
      </c>
      <c r="E73" s="21">
        <v>18</v>
      </c>
      <c r="F73" s="21">
        <v>16</v>
      </c>
      <c r="G73" s="22">
        <f t="shared" si="4"/>
        <v>15</v>
      </c>
      <c r="H73" s="1">
        <f t="shared" si="5"/>
        <v>7.8680203045685282</v>
      </c>
      <c r="I73" s="1">
        <f t="shared" si="6"/>
        <v>4.0609137055837561</v>
      </c>
      <c r="J73" s="1">
        <f t="shared" si="7"/>
        <v>3.8071065989847721</v>
      </c>
    </row>
    <row r="74" spans="1:10" x14ac:dyDescent="0.25">
      <c r="A74" s="20" t="s">
        <v>101</v>
      </c>
      <c r="B74" s="21">
        <v>515</v>
      </c>
      <c r="C74" s="21">
        <v>456</v>
      </c>
      <c r="D74" s="21">
        <v>34</v>
      </c>
      <c r="E74" s="21">
        <v>30</v>
      </c>
      <c r="F74" s="21">
        <v>29</v>
      </c>
      <c r="G74" s="22">
        <f t="shared" si="4"/>
        <v>5</v>
      </c>
      <c r="H74" s="1">
        <f t="shared" si="5"/>
        <v>6.666666666666667</v>
      </c>
      <c r="I74" s="1">
        <f t="shared" si="6"/>
        <v>5.6862745098039218</v>
      </c>
      <c r="J74" s="1">
        <f t="shared" si="7"/>
        <v>0.98039215686274506</v>
      </c>
    </row>
    <row r="75" spans="1:10" x14ac:dyDescent="0.25">
      <c r="A75" s="20" t="s">
        <v>102</v>
      </c>
      <c r="B75" s="21">
        <v>248</v>
      </c>
      <c r="C75" s="21">
        <v>211</v>
      </c>
      <c r="D75" s="21">
        <v>22</v>
      </c>
      <c r="E75" s="21">
        <v>13</v>
      </c>
      <c r="F75" s="21">
        <v>10</v>
      </c>
      <c r="G75" s="22">
        <f t="shared" si="4"/>
        <v>12</v>
      </c>
      <c r="H75" s="1">
        <f t="shared" si="5"/>
        <v>9.3220338983050848</v>
      </c>
      <c r="I75" s="1">
        <f t="shared" si="6"/>
        <v>4.2372881355932197</v>
      </c>
      <c r="J75" s="1">
        <f t="shared" si="7"/>
        <v>5.0847457627118651</v>
      </c>
    </row>
    <row r="76" spans="1:10" x14ac:dyDescent="0.25">
      <c r="A76" s="20" t="s">
        <v>103</v>
      </c>
      <c r="B76" s="21">
        <v>249</v>
      </c>
      <c r="C76" s="21">
        <v>210</v>
      </c>
      <c r="D76" s="21">
        <v>12</v>
      </c>
      <c r="E76" s="21">
        <v>12</v>
      </c>
      <c r="F76" s="21">
        <v>11</v>
      </c>
      <c r="G76" s="22">
        <f t="shared" si="4"/>
        <v>1</v>
      </c>
      <c r="H76" s="1">
        <f t="shared" si="5"/>
        <v>4.838709677419355</v>
      </c>
      <c r="I76" s="1">
        <f t="shared" si="6"/>
        <v>4.435483870967742</v>
      </c>
      <c r="J76" s="1">
        <f t="shared" si="7"/>
        <v>0.40322580645161288</v>
      </c>
    </row>
    <row r="77" spans="1:10" x14ac:dyDescent="0.25">
      <c r="A77" s="20" t="s">
        <v>104</v>
      </c>
      <c r="B77" s="21">
        <v>467</v>
      </c>
      <c r="C77" s="21">
        <v>419</v>
      </c>
      <c r="D77" s="21">
        <v>26</v>
      </c>
      <c r="E77" s="21">
        <v>27</v>
      </c>
      <c r="F77" s="21">
        <v>26</v>
      </c>
      <c r="G77" s="22">
        <f t="shared" si="4"/>
        <v>0</v>
      </c>
      <c r="H77" s="1">
        <f t="shared" si="5"/>
        <v>5.5674518201284791</v>
      </c>
      <c r="I77" s="1">
        <f t="shared" si="6"/>
        <v>5.5674518201284791</v>
      </c>
      <c r="J77" s="1">
        <f t="shared" si="7"/>
        <v>0</v>
      </c>
    </row>
    <row r="78" spans="1:10" x14ac:dyDescent="0.25">
      <c r="A78" s="20" t="s">
        <v>105</v>
      </c>
      <c r="B78" s="21">
        <v>176</v>
      </c>
      <c r="C78" s="21">
        <v>149</v>
      </c>
      <c r="D78" s="21">
        <v>12</v>
      </c>
      <c r="E78" s="21">
        <v>15</v>
      </c>
      <c r="F78" s="21">
        <v>14</v>
      </c>
      <c r="G78" s="22">
        <f t="shared" si="4"/>
        <v>-2</v>
      </c>
      <c r="H78" s="1">
        <f t="shared" si="5"/>
        <v>6.7415730337078648</v>
      </c>
      <c r="I78" s="1">
        <f t="shared" si="6"/>
        <v>7.8651685393258424</v>
      </c>
      <c r="J78" s="1">
        <f t="shared" si="7"/>
        <v>-1.1235955056179776</v>
      </c>
    </row>
    <row r="79" spans="1:10" x14ac:dyDescent="0.25">
      <c r="A79" s="20" t="s">
        <v>106</v>
      </c>
      <c r="B79" s="21">
        <v>281</v>
      </c>
      <c r="C79" s="21">
        <v>254</v>
      </c>
      <c r="D79" s="21">
        <v>12</v>
      </c>
      <c r="E79" s="21">
        <v>17</v>
      </c>
      <c r="F79" s="21">
        <v>17</v>
      </c>
      <c r="G79" s="22">
        <f t="shared" si="4"/>
        <v>-5</v>
      </c>
      <c r="H79" s="1">
        <f t="shared" si="5"/>
        <v>4.1958041958041958</v>
      </c>
      <c r="I79" s="1">
        <f t="shared" si="6"/>
        <v>5.9440559440559442</v>
      </c>
      <c r="J79" s="1">
        <f t="shared" si="7"/>
        <v>-1.7482517482517483</v>
      </c>
    </row>
    <row r="80" spans="1:10" x14ac:dyDescent="0.25">
      <c r="A80" s="20" t="s">
        <v>107</v>
      </c>
      <c r="B80" s="21">
        <v>407</v>
      </c>
      <c r="C80" s="21">
        <v>346</v>
      </c>
      <c r="D80" s="21">
        <v>23</v>
      </c>
      <c r="E80" s="21">
        <v>29</v>
      </c>
      <c r="F80" s="21">
        <v>27</v>
      </c>
      <c r="G80" s="22">
        <f t="shared" si="4"/>
        <v>-4</v>
      </c>
      <c r="H80" s="1">
        <f t="shared" si="5"/>
        <v>5.5961070559610704</v>
      </c>
      <c r="I80" s="1">
        <f t="shared" si="6"/>
        <v>6.5693430656934311</v>
      </c>
      <c r="J80" s="1">
        <f t="shared" si="7"/>
        <v>-0.97323600973236013</v>
      </c>
    </row>
    <row r="81" spans="1:10" x14ac:dyDescent="0.25">
      <c r="A81" s="20" t="s">
        <v>108</v>
      </c>
      <c r="B81" s="21">
        <v>375</v>
      </c>
      <c r="C81" s="21">
        <v>334</v>
      </c>
      <c r="D81" s="21">
        <v>20</v>
      </c>
      <c r="E81" s="21">
        <v>11</v>
      </c>
      <c r="F81" s="21">
        <v>11</v>
      </c>
      <c r="G81" s="22">
        <f t="shared" si="4"/>
        <v>9</v>
      </c>
      <c r="H81" s="1">
        <f t="shared" si="5"/>
        <v>5.4644808743169397</v>
      </c>
      <c r="I81" s="1">
        <f t="shared" si="6"/>
        <v>3.0054644808743167</v>
      </c>
      <c r="J81" s="1">
        <f t="shared" si="7"/>
        <v>2.459016393442623</v>
      </c>
    </row>
    <row r="82" spans="1:10" x14ac:dyDescent="0.25">
      <c r="A82" s="20" t="s">
        <v>109</v>
      </c>
      <c r="B82" s="21">
        <v>283</v>
      </c>
      <c r="C82" s="21">
        <v>253</v>
      </c>
      <c r="D82" s="21">
        <v>16</v>
      </c>
      <c r="E82" s="21">
        <v>20</v>
      </c>
      <c r="F82" s="21">
        <v>19</v>
      </c>
      <c r="G82" s="22">
        <f t="shared" si="4"/>
        <v>-3</v>
      </c>
      <c r="H82" s="1">
        <f t="shared" si="5"/>
        <v>5.5944055944055942</v>
      </c>
      <c r="I82" s="1">
        <f t="shared" si="6"/>
        <v>6.6433566433566433</v>
      </c>
      <c r="J82" s="1">
        <f t="shared" si="7"/>
        <v>-1.048951048951049</v>
      </c>
    </row>
    <row r="83" spans="1:10" x14ac:dyDescent="0.25">
      <c r="A83" s="20" t="s">
        <v>110</v>
      </c>
      <c r="B83" s="21">
        <v>1135</v>
      </c>
      <c r="C83" s="21">
        <v>1020</v>
      </c>
      <c r="D83" s="21">
        <v>79</v>
      </c>
      <c r="E83" s="21">
        <v>78</v>
      </c>
      <c r="F83" s="21">
        <v>76</v>
      </c>
      <c r="G83" s="22">
        <f t="shared" si="4"/>
        <v>3</v>
      </c>
      <c r="H83" s="1">
        <f t="shared" si="5"/>
        <v>6.978798586572438</v>
      </c>
      <c r="I83" s="1">
        <f t="shared" si="6"/>
        <v>6.7137809187279158</v>
      </c>
      <c r="J83" s="1">
        <f t="shared" si="7"/>
        <v>0.26501766784452296</v>
      </c>
    </row>
    <row r="84" spans="1:10" x14ac:dyDescent="0.25">
      <c r="A84" s="20" t="s">
        <v>111</v>
      </c>
      <c r="B84" s="21">
        <v>168</v>
      </c>
      <c r="C84" s="21">
        <v>160</v>
      </c>
      <c r="D84" s="21">
        <v>14</v>
      </c>
      <c r="E84" s="21">
        <v>4</v>
      </c>
      <c r="F84" s="21">
        <v>4</v>
      </c>
      <c r="G84" s="22">
        <f t="shared" si="4"/>
        <v>10</v>
      </c>
      <c r="H84" s="1">
        <f t="shared" si="5"/>
        <v>8.8607594936708853</v>
      </c>
      <c r="I84" s="1">
        <f t="shared" si="6"/>
        <v>2.5316455696202533</v>
      </c>
      <c r="J84" s="1">
        <f t="shared" si="7"/>
        <v>6.3291139240506329</v>
      </c>
    </row>
    <row r="85" spans="1:10" x14ac:dyDescent="0.25">
      <c r="A85" s="20" t="s">
        <v>112</v>
      </c>
      <c r="B85" s="21">
        <v>367</v>
      </c>
      <c r="C85" s="21">
        <v>323</v>
      </c>
      <c r="D85" s="21">
        <v>13</v>
      </c>
      <c r="E85" s="21">
        <v>20</v>
      </c>
      <c r="F85" s="21">
        <v>19</v>
      </c>
      <c r="G85" s="22">
        <f t="shared" si="4"/>
        <v>-6</v>
      </c>
      <c r="H85" s="1">
        <f t="shared" si="5"/>
        <v>3.4852546916890081</v>
      </c>
      <c r="I85" s="1">
        <f t="shared" si="6"/>
        <v>5.0938337801608577</v>
      </c>
      <c r="J85" s="1">
        <f t="shared" si="7"/>
        <v>-1.6085790884718498</v>
      </c>
    </row>
    <row r="86" spans="1:10" x14ac:dyDescent="0.25">
      <c r="A86" s="20" t="s">
        <v>113</v>
      </c>
      <c r="B86" s="21">
        <v>190</v>
      </c>
      <c r="C86" s="21">
        <v>164</v>
      </c>
      <c r="D86" s="21">
        <v>13</v>
      </c>
      <c r="E86" s="21">
        <v>9</v>
      </c>
      <c r="F86" s="21">
        <v>9</v>
      </c>
      <c r="G86" s="22">
        <f t="shared" si="4"/>
        <v>4</v>
      </c>
      <c r="H86" s="1">
        <f t="shared" si="5"/>
        <v>6.9892473118279561</v>
      </c>
      <c r="I86" s="1">
        <f t="shared" si="6"/>
        <v>4.838709677419355</v>
      </c>
      <c r="J86" s="1">
        <f t="shared" si="7"/>
        <v>2.1505376344086025</v>
      </c>
    </row>
    <row r="87" spans="1:10" x14ac:dyDescent="0.25">
      <c r="A87" s="20" t="s">
        <v>114</v>
      </c>
      <c r="B87" s="21">
        <v>1040</v>
      </c>
      <c r="C87" s="21">
        <v>913</v>
      </c>
      <c r="D87" s="21">
        <v>82</v>
      </c>
      <c r="E87" s="21">
        <v>68</v>
      </c>
      <c r="F87" s="21">
        <v>65</v>
      </c>
      <c r="G87" s="22">
        <f t="shared" si="4"/>
        <v>17</v>
      </c>
      <c r="H87" s="1">
        <f t="shared" si="5"/>
        <v>8.0156402737047898</v>
      </c>
      <c r="I87" s="1">
        <f t="shared" si="6"/>
        <v>6.3538611925708697</v>
      </c>
      <c r="J87" s="1">
        <f t="shared" si="7"/>
        <v>1.6617790811339197</v>
      </c>
    </row>
    <row r="88" spans="1:10" x14ac:dyDescent="0.25">
      <c r="A88" s="20" t="s">
        <v>115</v>
      </c>
      <c r="B88" s="21">
        <v>902</v>
      </c>
      <c r="C88" s="21">
        <v>828</v>
      </c>
      <c r="D88" s="21">
        <v>70</v>
      </c>
      <c r="E88" s="21">
        <v>61</v>
      </c>
      <c r="F88" s="21">
        <v>59</v>
      </c>
      <c r="G88" s="22">
        <f t="shared" si="4"/>
        <v>11</v>
      </c>
      <c r="H88" s="1">
        <f t="shared" si="5"/>
        <v>7.8563411896745237</v>
      </c>
      <c r="I88" s="1">
        <f t="shared" si="6"/>
        <v>6.6217732884399556</v>
      </c>
      <c r="J88" s="1">
        <f t="shared" si="7"/>
        <v>1.2345679012345678</v>
      </c>
    </row>
    <row r="89" spans="1:10" x14ac:dyDescent="0.25">
      <c r="A89" s="20" t="s">
        <v>116</v>
      </c>
      <c r="B89" s="21">
        <v>1397</v>
      </c>
      <c r="C89" s="21">
        <v>1184</v>
      </c>
      <c r="D89" s="21">
        <v>83</v>
      </c>
      <c r="E89" s="21">
        <v>96</v>
      </c>
      <c r="F89" s="21">
        <v>95</v>
      </c>
      <c r="G89" s="22">
        <f t="shared" si="4"/>
        <v>-12</v>
      </c>
      <c r="H89" s="1">
        <f t="shared" si="5"/>
        <v>5.8907026259758695</v>
      </c>
      <c r="I89" s="1">
        <f t="shared" si="6"/>
        <v>6.7423704755145488</v>
      </c>
      <c r="J89" s="1">
        <f t="shared" si="7"/>
        <v>-0.85166784953867991</v>
      </c>
    </row>
    <row r="90" spans="1:10" x14ac:dyDescent="0.25">
      <c r="A90" s="20" t="s">
        <v>117</v>
      </c>
      <c r="B90" s="21">
        <v>241</v>
      </c>
      <c r="C90" s="21">
        <v>219</v>
      </c>
      <c r="D90" s="21">
        <v>15</v>
      </c>
      <c r="E90" s="21">
        <v>16</v>
      </c>
      <c r="F90" s="21">
        <v>16</v>
      </c>
      <c r="G90" s="22">
        <f t="shared" si="4"/>
        <v>-1</v>
      </c>
      <c r="H90" s="1">
        <f t="shared" si="5"/>
        <v>6.1983471074380168</v>
      </c>
      <c r="I90" s="1">
        <f t="shared" si="6"/>
        <v>6.6115702479338845</v>
      </c>
      <c r="J90" s="1">
        <f t="shared" si="7"/>
        <v>-0.41322314049586778</v>
      </c>
    </row>
    <row r="91" spans="1:10" x14ac:dyDescent="0.25">
      <c r="A91" s="20" t="s">
        <v>118</v>
      </c>
      <c r="B91" s="21">
        <v>974</v>
      </c>
      <c r="C91" s="21">
        <v>850</v>
      </c>
      <c r="D91" s="21">
        <v>67</v>
      </c>
      <c r="E91" s="21">
        <v>71</v>
      </c>
      <c r="F91" s="21">
        <v>70</v>
      </c>
      <c r="G91" s="22">
        <f t="shared" si="4"/>
        <v>-3</v>
      </c>
      <c r="H91" s="1">
        <f t="shared" si="5"/>
        <v>6.8577277379733879</v>
      </c>
      <c r="I91" s="1">
        <f t="shared" si="6"/>
        <v>7.1647901740020474</v>
      </c>
      <c r="J91" s="1">
        <f t="shared" si="7"/>
        <v>-0.30706243602865912</v>
      </c>
    </row>
    <row r="92" spans="1:10" x14ac:dyDescent="0.25">
      <c r="A92" s="20" t="s">
        <v>119</v>
      </c>
      <c r="B92" s="21">
        <v>1500</v>
      </c>
      <c r="C92" s="21">
        <v>1308</v>
      </c>
      <c r="D92" s="21">
        <v>112</v>
      </c>
      <c r="E92" s="21">
        <v>101</v>
      </c>
      <c r="F92" s="21">
        <v>100</v>
      </c>
      <c r="G92" s="22">
        <f t="shared" si="4"/>
        <v>12</v>
      </c>
      <c r="H92" s="1">
        <f t="shared" si="5"/>
        <v>7.5268817204301079</v>
      </c>
      <c r="I92" s="1">
        <f t="shared" si="6"/>
        <v>6.7204301075268811</v>
      </c>
      <c r="J92" s="1">
        <f t="shared" si="7"/>
        <v>0.80645161290322576</v>
      </c>
    </row>
    <row r="93" spans="1:10" x14ac:dyDescent="0.25">
      <c r="A93" s="20" t="s">
        <v>120</v>
      </c>
      <c r="B93" s="21">
        <v>532</v>
      </c>
      <c r="C93" s="21">
        <v>465</v>
      </c>
      <c r="D93" s="21">
        <v>31</v>
      </c>
      <c r="E93" s="21">
        <v>28</v>
      </c>
      <c r="F93" s="21">
        <v>26</v>
      </c>
      <c r="G93" s="22">
        <f t="shared" si="4"/>
        <v>5</v>
      </c>
      <c r="H93" s="1">
        <f t="shared" si="5"/>
        <v>5.8823529411764701</v>
      </c>
      <c r="I93" s="1">
        <f t="shared" si="6"/>
        <v>4.9335863377609108</v>
      </c>
      <c r="J93" s="1">
        <f t="shared" si="7"/>
        <v>0.94876660341555974</v>
      </c>
    </row>
    <row r="94" spans="1:10" x14ac:dyDescent="0.25">
      <c r="A94" s="20" t="s">
        <v>121</v>
      </c>
      <c r="B94" s="21">
        <v>1326</v>
      </c>
      <c r="C94" s="21">
        <v>1149</v>
      </c>
      <c r="D94" s="21">
        <v>99</v>
      </c>
      <c r="E94" s="21">
        <v>76</v>
      </c>
      <c r="F94" s="21">
        <v>71</v>
      </c>
      <c r="G94" s="22">
        <f t="shared" si="4"/>
        <v>28</v>
      </c>
      <c r="H94" s="1">
        <f t="shared" si="5"/>
        <v>7.6271186440677967</v>
      </c>
      <c r="I94" s="1">
        <f t="shared" si="6"/>
        <v>5.4699537750385208</v>
      </c>
      <c r="J94" s="1">
        <f t="shared" si="7"/>
        <v>2.157164869029276</v>
      </c>
    </row>
    <row r="95" spans="1:10" x14ac:dyDescent="0.25">
      <c r="A95" s="20" t="s">
        <v>122</v>
      </c>
      <c r="B95" s="21">
        <v>434</v>
      </c>
      <c r="C95" s="21">
        <v>405</v>
      </c>
      <c r="D95" s="21">
        <v>19</v>
      </c>
      <c r="E95" s="21">
        <v>13</v>
      </c>
      <c r="F95" s="21">
        <v>12</v>
      </c>
      <c r="G95" s="22">
        <f t="shared" si="4"/>
        <v>7</v>
      </c>
      <c r="H95" s="1">
        <f t="shared" si="5"/>
        <v>4.4496487119437944</v>
      </c>
      <c r="I95" s="1">
        <f t="shared" si="6"/>
        <v>2.810304449648712</v>
      </c>
      <c r="J95" s="1">
        <f t="shared" si="7"/>
        <v>1.639344262295082</v>
      </c>
    </row>
    <row r="96" spans="1:10" x14ac:dyDescent="0.25">
      <c r="A96" s="20" t="s">
        <v>123</v>
      </c>
      <c r="B96" s="21">
        <v>1221</v>
      </c>
      <c r="C96" s="21">
        <v>1104</v>
      </c>
      <c r="D96" s="21">
        <v>65</v>
      </c>
      <c r="E96" s="21">
        <v>78</v>
      </c>
      <c r="F96" s="21">
        <v>74</v>
      </c>
      <c r="G96" s="22">
        <f t="shared" si="4"/>
        <v>-9</v>
      </c>
      <c r="H96" s="1">
        <f t="shared" si="5"/>
        <v>5.2845528455284558</v>
      </c>
      <c r="I96" s="1">
        <f t="shared" si="6"/>
        <v>6.0162601626016263</v>
      </c>
      <c r="J96" s="1">
        <f t="shared" si="7"/>
        <v>-0.73170731707317083</v>
      </c>
    </row>
    <row r="97" spans="1:10" ht="14.45" x14ac:dyDescent="0.3">
      <c r="A97" s="20" t="s">
        <v>124</v>
      </c>
      <c r="B97" s="21">
        <v>603</v>
      </c>
      <c r="C97" s="21">
        <v>559</v>
      </c>
      <c r="D97" s="21">
        <v>36</v>
      </c>
      <c r="E97" s="21">
        <v>29</v>
      </c>
      <c r="F97" s="21">
        <v>28</v>
      </c>
      <c r="G97" s="22">
        <f t="shared" si="4"/>
        <v>8</v>
      </c>
      <c r="H97" s="1">
        <f t="shared" si="5"/>
        <v>6.0504201680672267</v>
      </c>
      <c r="I97" s="1">
        <f t="shared" si="6"/>
        <v>4.7058823529411766</v>
      </c>
      <c r="J97" s="1">
        <f t="shared" si="7"/>
        <v>1.3445378151260505</v>
      </c>
    </row>
    <row r="98" spans="1:10" ht="14.45" x14ac:dyDescent="0.3">
      <c r="A98" s="20" t="s">
        <v>125</v>
      </c>
      <c r="B98" s="21">
        <v>138</v>
      </c>
      <c r="C98" s="21">
        <v>120</v>
      </c>
      <c r="D98" s="21">
        <v>7</v>
      </c>
      <c r="E98" s="21">
        <v>14</v>
      </c>
      <c r="F98" s="21">
        <v>13</v>
      </c>
      <c r="G98" s="22">
        <f t="shared" si="4"/>
        <v>-6</v>
      </c>
      <c r="H98" s="1">
        <f t="shared" si="5"/>
        <v>4.8611111111111116</v>
      </c>
      <c r="I98" s="1">
        <f t="shared" si="6"/>
        <v>9.0277777777777768</v>
      </c>
      <c r="J98" s="1">
        <f t="shared" si="7"/>
        <v>-4.1666666666666661</v>
      </c>
    </row>
    <row r="99" spans="1:10" x14ac:dyDescent="0.25">
      <c r="A99" s="20" t="s">
        <v>126</v>
      </c>
      <c r="B99" s="21">
        <v>163</v>
      </c>
      <c r="C99" s="21">
        <v>129</v>
      </c>
      <c r="D99" s="21">
        <v>8</v>
      </c>
      <c r="E99" s="21">
        <v>9</v>
      </c>
      <c r="F99" s="21">
        <v>8</v>
      </c>
      <c r="G99" s="22">
        <f t="shared" si="4"/>
        <v>0</v>
      </c>
      <c r="H99" s="1">
        <f t="shared" si="5"/>
        <v>4.9079754601226995</v>
      </c>
      <c r="I99" s="1">
        <f t="shared" si="6"/>
        <v>4.9079754601226995</v>
      </c>
      <c r="J99" s="1">
        <f t="shared" si="7"/>
        <v>0</v>
      </c>
    </row>
    <row r="100" spans="1:10" x14ac:dyDescent="0.25">
      <c r="A100" s="20" t="s">
        <v>127</v>
      </c>
      <c r="B100" s="21">
        <v>175</v>
      </c>
      <c r="C100" s="21">
        <v>162</v>
      </c>
      <c r="D100" s="21">
        <v>10</v>
      </c>
      <c r="E100" s="21">
        <v>13</v>
      </c>
      <c r="F100" s="21">
        <v>12</v>
      </c>
      <c r="G100" s="22">
        <f t="shared" si="4"/>
        <v>-2</v>
      </c>
      <c r="H100" s="1">
        <f t="shared" si="5"/>
        <v>5.6497175141242941</v>
      </c>
      <c r="I100" s="1">
        <f t="shared" si="6"/>
        <v>6.7796610169491522</v>
      </c>
      <c r="J100" s="1">
        <f t="shared" si="7"/>
        <v>-1.1299435028248588</v>
      </c>
    </row>
    <row r="101" spans="1:10" x14ac:dyDescent="0.25">
      <c r="A101" s="23" t="s">
        <v>128</v>
      </c>
      <c r="B101" s="24">
        <v>776</v>
      </c>
      <c r="C101" s="24">
        <v>684</v>
      </c>
      <c r="D101" s="24">
        <v>70</v>
      </c>
      <c r="E101" s="24">
        <v>47</v>
      </c>
      <c r="F101" s="24">
        <v>44</v>
      </c>
      <c r="G101" s="25">
        <f t="shared" si="4"/>
        <v>26</v>
      </c>
      <c r="H101" s="26">
        <f t="shared" si="5"/>
        <v>9.3333333333333339</v>
      </c>
      <c r="I101" s="26">
        <f t="shared" si="6"/>
        <v>5.8666666666666663</v>
      </c>
      <c r="J101" s="26">
        <f t="shared" si="7"/>
        <v>3.4666666666666663</v>
      </c>
    </row>
    <row r="102" spans="1:10" x14ac:dyDescent="0.25">
      <c r="A102" s="12" t="s">
        <v>129</v>
      </c>
      <c r="B102" s="13">
        <v>73749</v>
      </c>
      <c r="C102" s="13">
        <v>63948</v>
      </c>
      <c r="D102" s="13">
        <v>5243</v>
      </c>
      <c r="E102" s="13">
        <v>4585</v>
      </c>
      <c r="F102" s="13">
        <v>4381</v>
      </c>
      <c r="G102" s="14">
        <f t="shared" si="4"/>
        <v>862</v>
      </c>
      <c r="H102" s="15">
        <f t="shared" si="5"/>
        <v>7.1933266563310321</v>
      </c>
      <c r="I102" s="15">
        <f t="shared" si="6"/>
        <v>6.01067405710209</v>
      </c>
      <c r="J102" s="15">
        <f t="shared" si="7"/>
        <v>1.1826525992289434</v>
      </c>
    </row>
    <row r="103" spans="1:10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</row>
    <row r="104" spans="1:10" x14ac:dyDescent="0.25">
      <c r="A104" s="8" t="s">
        <v>10</v>
      </c>
    </row>
    <row r="105" spans="1:10" x14ac:dyDescent="0.25">
      <c r="A105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B26" sqref="B26"/>
    </sheetView>
  </sheetViews>
  <sheetFormatPr defaultRowHeight="15" x14ac:dyDescent="0.25"/>
  <cols>
    <col min="1" max="1" width="19.85546875" customWidth="1"/>
    <col min="2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" customHeight="1" x14ac:dyDescent="0.25">
      <c r="A1" s="53" t="s">
        <v>13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ht="5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5" customHeight="1" x14ac:dyDescent="0.25">
      <c r="A5" s="20" t="s">
        <v>32</v>
      </c>
      <c r="B5" s="21">
        <v>64</v>
      </c>
      <c r="C5" s="21">
        <v>64</v>
      </c>
      <c r="D5" s="21">
        <v>2</v>
      </c>
      <c r="E5" s="21">
        <v>8</v>
      </c>
      <c r="F5" s="21">
        <v>6</v>
      </c>
      <c r="G5" s="22">
        <f t="shared" ref="G5:G68" si="0">D5-F5</f>
        <v>-4</v>
      </c>
      <c r="H5" s="1">
        <f t="shared" ref="H5:H68" si="1">D5/(B5-D5+F5)*100</f>
        <v>2.9411764705882351</v>
      </c>
      <c r="I5" s="1">
        <f t="shared" ref="I5:I68" si="2">F5/(B5-D5+F5)*100</f>
        <v>8.8235294117647065</v>
      </c>
      <c r="J5" s="1">
        <f t="shared" ref="J5:J68" si="3">G5/(B5-D5+F5)*100</f>
        <v>-5.8823529411764701</v>
      </c>
    </row>
    <row r="6" spans="1:10" ht="15" customHeight="1" x14ac:dyDescent="0.25">
      <c r="A6" s="20" t="s">
        <v>33</v>
      </c>
      <c r="B6" s="21">
        <v>30</v>
      </c>
      <c r="C6" s="21">
        <v>29</v>
      </c>
      <c r="D6" s="21">
        <v>1</v>
      </c>
      <c r="E6" s="21">
        <v>2</v>
      </c>
      <c r="F6" s="21">
        <v>2</v>
      </c>
      <c r="G6" s="22">
        <f t="shared" si="0"/>
        <v>-1</v>
      </c>
      <c r="H6" s="1">
        <f t="shared" si="1"/>
        <v>3.225806451612903</v>
      </c>
      <c r="I6" s="1">
        <f t="shared" si="2"/>
        <v>6.4516129032258061</v>
      </c>
      <c r="J6" s="1">
        <f t="shared" si="3"/>
        <v>-3.225806451612903</v>
      </c>
    </row>
    <row r="7" spans="1:10" ht="15" customHeight="1" x14ac:dyDescent="0.25">
      <c r="A7" s="20" t="s">
        <v>34</v>
      </c>
      <c r="B7" s="21">
        <v>75</v>
      </c>
      <c r="C7" s="21">
        <v>75</v>
      </c>
      <c r="D7" s="21">
        <v>4</v>
      </c>
      <c r="E7" s="21">
        <v>6</v>
      </c>
      <c r="F7" s="21">
        <v>6</v>
      </c>
      <c r="G7" s="22">
        <f t="shared" si="0"/>
        <v>-2</v>
      </c>
      <c r="H7" s="1">
        <f t="shared" si="1"/>
        <v>5.1948051948051948</v>
      </c>
      <c r="I7" s="1">
        <f t="shared" si="2"/>
        <v>7.7922077922077921</v>
      </c>
      <c r="J7" s="1">
        <f t="shared" si="3"/>
        <v>-2.5974025974025974</v>
      </c>
    </row>
    <row r="8" spans="1:10" ht="15" customHeight="1" x14ac:dyDescent="0.25">
      <c r="A8" s="20" t="s">
        <v>35</v>
      </c>
      <c r="B8" s="21">
        <v>86</v>
      </c>
      <c r="C8" s="21">
        <v>83</v>
      </c>
      <c r="D8" s="21">
        <v>2</v>
      </c>
      <c r="E8" s="21">
        <v>2</v>
      </c>
      <c r="F8" s="21">
        <v>2</v>
      </c>
      <c r="G8" s="22">
        <f t="shared" si="0"/>
        <v>0</v>
      </c>
      <c r="H8" s="1">
        <f t="shared" si="1"/>
        <v>2.3255813953488373</v>
      </c>
      <c r="I8" s="1">
        <f t="shared" si="2"/>
        <v>2.3255813953488373</v>
      </c>
      <c r="J8" s="1">
        <f t="shared" si="3"/>
        <v>0</v>
      </c>
    </row>
    <row r="9" spans="1:10" ht="15" customHeight="1" x14ac:dyDescent="0.25">
      <c r="A9" s="20" t="s">
        <v>36</v>
      </c>
      <c r="B9" s="21">
        <v>39</v>
      </c>
      <c r="C9" s="21">
        <v>39</v>
      </c>
      <c r="D9" s="21">
        <v>2</v>
      </c>
      <c r="E9" s="21">
        <v>5</v>
      </c>
      <c r="F9" s="21">
        <v>5</v>
      </c>
      <c r="G9" s="22">
        <f t="shared" si="0"/>
        <v>-3</v>
      </c>
      <c r="H9" s="1">
        <f t="shared" si="1"/>
        <v>4.7619047619047619</v>
      </c>
      <c r="I9" s="1">
        <f t="shared" si="2"/>
        <v>11.904761904761903</v>
      </c>
      <c r="J9" s="1">
        <f t="shared" si="3"/>
        <v>-7.1428571428571423</v>
      </c>
    </row>
    <row r="10" spans="1:10" ht="15" customHeight="1" x14ac:dyDescent="0.25">
      <c r="A10" s="20" t="s">
        <v>37</v>
      </c>
      <c r="B10" s="21">
        <v>55</v>
      </c>
      <c r="C10" s="21">
        <v>53</v>
      </c>
      <c r="D10" s="21">
        <v>2</v>
      </c>
      <c r="E10" s="21">
        <v>1</v>
      </c>
      <c r="F10" s="21">
        <v>1</v>
      </c>
      <c r="G10" s="22">
        <f t="shared" si="0"/>
        <v>1</v>
      </c>
      <c r="H10" s="1">
        <f t="shared" si="1"/>
        <v>3.7037037037037033</v>
      </c>
      <c r="I10" s="1">
        <f t="shared" si="2"/>
        <v>1.8518518518518516</v>
      </c>
      <c r="J10" s="1">
        <f t="shared" si="3"/>
        <v>1.8518518518518516</v>
      </c>
    </row>
    <row r="11" spans="1:10" ht="15" customHeight="1" x14ac:dyDescent="0.25">
      <c r="A11" s="20" t="s">
        <v>38</v>
      </c>
      <c r="B11" s="21">
        <v>32</v>
      </c>
      <c r="C11" s="21">
        <v>32</v>
      </c>
      <c r="D11" s="21">
        <v>2</v>
      </c>
      <c r="E11" s="21">
        <v>0</v>
      </c>
      <c r="F11" s="21">
        <v>0</v>
      </c>
      <c r="G11" s="22">
        <f t="shared" si="0"/>
        <v>2</v>
      </c>
      <c r="H11" s="1">
        <f t="shared" si="1"/>
        <v>6.666666666666667</v>
      </c>
      <c r="I11" s="1">
        <f t="shared" si="2"/>
        <v>0</v>
      </c>
      <c r="J11" s="1">
        <f t="shared" si="3"/>
        <v>6.666666666666667</v>
      </c>
    </row>
    <row r="12" spans="1:10" ht="15" customHeight="1" x14ac:dyDescent="0.25">
      <c r="A12" s="20" t="s">
        <v>39</v>
      </c>
      <c r="B12" s="21">
        <v>26</v>
      </c>
      <c r="C12" s="21">
        <v>26</v>
      </c>
      <c r="D12" s="21">
        <v>1</v>
      </c>
      <c r="E12" s="21">
        <v>1</v>
      </c>
      <c r="F12" s="21">
        <v>1</v>
      </c>
      <c r="G12" s="22">
        <f t="shared" si="0"/>
        <v>0</v>
      </c>
      <c r="H12" s="1">
        <f t="shared" si="1"/>
        <v>3.8461538461538463</v>
      </c>
      <c r="I12" s="1">
        <f t="shared" si="2"/>
        <v>3.8461538461538463</v>
      </c>
      <c r="J12" s="1">
        <f t="shared" si="3"/>
        <v>0</v>
      </c>
    </row>
    <row r="13" spans="1:10" ht="15" customHeight="1" x14ac:dyDescent="0.25">
      <c r="A13" s="20" t="s">
        <v>40</v>
      </c>
      <c r="B13" s="21">
        <v>29</v>
      </c>
      <c r="C13" s="21">
        <v>29</v>
      </c>
      <c r="D13" s="21">
        <v>0</v>
      </c>
      <c r="E13" s="21">
        <v>1</v>
      </c>
      <c r="F13" s="21">
        <v>1</v>
      </c>
      <c r="G13" s="22">
        <f t="shared" si="0"/>
        <v>-1</v>
      </c>
      <c r="H13" s="1">
        <f t="shared" si="1"/>
        <v>0</v>
      </c>
      <c r="I13" s="1">
        <f t="shared" si="2"/>
        <v>3.3333333333333335</v>
      </c>
      <c r="J13" s="1">
        <f t="shared" si="3"/>
        <v>-3.3333333333333335</v>
      </c>
    </row>
    <row r="14" spans="1:10" x14ac:dyDescent="0.25">
      <c r="A14" s="20" t="s">
        <v>41</v>
      </c>
      <c r="B14" s="21">
        <v>61</v>
      </c>
      <c r="C14" s="21">
        <v>61</v>
      </c>
      <c r="D14" s="21">
        <v>2</v>
      </c>
      <c r="E14" s="21">
        <v>3</v>
      </c>
      <c r="F14" s="21">
        <v>3</v>
      </c>
      <c r="G14" s="22">
        <f t="shared" si="0"/>
        <v>-1</v>
      </c>
      <c r="H14" s="1">
        <f t="shared" si="1"/>
        <v>3.225806451612903</v>
      </c>
      <c r="I14" s="1">
        <f t="shared" si="2"/>
        <v>4.838709677419355</v>
      </c>
      <c r="J14" s="1">
        <f t="shared" si="3"/>
        <v>-1.6129032258064515</v>
      </c>
    </row>
    <row r="15" spans="1:10" x14ac:dyDescent="0.25">
      <c r="A15" s="20" t="s">
        <v>42</v>
      </c>
      <c r="B15" s="21">
        <v>111</v>
      </c>
      <c r="C15" s="21">
        <v>108</v>
      </c>
      <c r="D15" s="21">
        <v>2</v>
      </c>
      <c r="E15" s="21">
        <v>6</v>
      </c>
      <c r="F15" s="21">
        <v>6</v>
      </c>
      <c r="G15" s="22">
        <f t="shared" si="0"/>
        <v>-4</v>
      </c>
      <c r="H15" s="1">
        <f t="shared" si="1"/>
        <v>1.7391304347826086</v>
      </c>
      <c r="I15" s="1">
        <f t="shared" si="2"/>
        <v>5.2173913043478262</v>
      </c>
      <c r="J15" s="1">
        <f t="shared" si="3"/>
        <v>-3.4782608695652173</v>
      </c>
    </row>
    <row r="16" spans="1:10" x14ac:dyDescent="0.25">
      <c r="A16" s="20" t="s">
        <v>43</v>
      </c>
      <c r="B16" s="21">
        <v>104</v>
      </c>
      <c r="C16" s="21">
        <v>104</v>
      </c>
      <c r="D16" s="21">
        <v>1</v>
      </c>
      <c r="E16" s="21">
        <v>6</v>
      </c>
      <c r="F16" s="21">
        <v>4</v>
      </c>
      <c r="G16" s="22">
        <f t="shared" si="0"/>
        <v>-3</v>
      </c>
      <c r="H16" s="1">
        <f t="shared" si="1"/>
        <v>0.93457943925233633</v>
      </c>
      <c r="I16" s="1">
        <f t="shared" si="2"/>
        <v>3.7383177570093453</v>
      </c>
      <c r="J16" s="1">
        <f t="shared" si="3"/>
        <v>-2.8037383177570092</v>
      </c>
    </row>
    <row r="17" spans="1:10" x14ac:dyDescent="0.25">
      <c r="A17" s="20" t="s">
        <v>44</v>
      </c>
      <c r="B17" s="21">
        <v>46</v>
      </c>
      <c r="C17" s="21">
        <v>46</v>
      </c>
      <c r="D17" s="21">
        <v>3</v>
      </c>
      <c r="E17" s="21">
        <v>1</v>
      </c>
      <c r="F17" s="21">
        <v>1</v>
      </c>
      <c r="G17" s="22">
        <f t="shared" si="0"/>
        <v>2</v>
      </c>
      <c r="H17" s="1">
        <f t="shared" si="1"/>
        <v>6.8181818181818175</v>
      </c>
      <c r="I17" s="1">
        <f t="shared" si="2"/>
        <v>2.2727272727272729</v>
      </c>
      <c r="J17" s="1">
        <f t="shared" si="3"/>
        <v>4.5454545454545459</v>
      </c>
    </row>
    <row r="18" spans="1:10" x14ac:dyDescent="0.25">
      <c r="A18" s="20" t="s">
        <v>45</v>
      </c>
      <c r="B18" s="21">
        <v>110</v>
      </c>
      <c r="C18" s="21">
        <v>109</v>
      </c>
      <c r="D18" s="21">
        <v>1</v>
      </c>
      <c r="E18" s="21">
        <v>6</v>
      </c>
      <c r="F18" s="21">
        <v>6</v>
      </c>
      <c r="G18" s="22">
        <f t="shared" si="0"/>
        <v>-5</v>
      </c>
      <c r="H18" s="1">
        <f t="shared" si="1"/>
        <v>0.86956521739130432</v>
      </c>
      <c r="I18" s="1">
        <f t="shared" si="2"/>
        <v>5.2173913043478262</v>
      </c>
      <c r="J18" s="1">
        <f t="shared" si="3"/>
        <v>-4.3478260869565215</v>
      </c>
    </row>
    <row r="19" spans="1:10" x14ac:dyDescent="0.25">
      <c r="A19" s="20" t="s">
        <v>46</v>
      </c>
      <c r="B19" s="21">
        <v>154</v>
      </c>
      <c r="C19" s="21">
        <v>154</v>
      </c>
      <c r="D19" s="21">
        <v>4</v>
      </c>
      <c r="E19" s="21">
        <v>10</v>
      </c>
      <c r="F19" s="21">
        <v>9</v>
      </c>
      <c r="G19" s="22">
        <f t="shared" si="0"/>
        <v>-5</v>
      </c>
      <c r="H19" s="1">
        <f t="shared" si="1"/>
        <v>2.5157232704402519</v>
      </c>
      <c r="I19" s="1">
        <f t="shared" si="2"/>
        <v>5.6603773584905666</v>
      </c>
      <c r="J19" s="1">
        <f t="shared" si="3"/>
        <v>-3.1446540880503147</v>
      </c>
    </row>
    <row r="20" spans="1:10" x14ac:dyDescent="0.25">
      <c r="A20" s="20" t="s">
        <v>47</v>
      </c>
      <c r="B20" s="21">
        <v>138</v>
      </c>
      <c r="C20" s="21">
        <v>136</v>
      </c>
      <c r="D20" s="21">
        <v>5</v>
      </c>
      <c r="E20" s="21">
        <v>6</v>
      </c>
      <c r="F20" s="21">
        <v>6</v>
      </c>
      <c r="G20" s="22">
        <f t="shared" si="0"/>
        <v>-1</v>
      </c>
      <c r="H20" s="1">
        <f t="shared" si="1"/>
        <v>3.5971223021582732</v>
      </c>
      <c r="I20" s="1">
        <f t="shared" si="2"/>
        <v>4.3165467625899279</v>
      </c>
      <c r="J20" s="1">
        <f t="shared" si="3"/>
        <v>-0.71942446043165476</v>
      </c>
    </row>
    <row r="21" spans="1:10" x14ac:dyDescent="0.25">
      <c r="A21" s="20" t="s">
        <v>48</v>
      </c>
      <c r="B21" s="21">
        <v>27</v>
      </c>
      <c r="C21" s="21">
        <v>27</v>
      </c>
      <c r="D21" s="21">
        <v>1</v>
      </c>
      <c r="E21" s="21">
        <v>3</v>
      </c>
      <c r="F21" s="21">
        <v>3</v>
      </c>
      <c r="G21" s="22">
        <f t="shared" si="0"/>
        <v>-2</v>
      </c>
      <c r="H21" s="1">
        <f t="shared" si="1"/>
        <v>3.4482758620689653</v>
      </c>
      <c r="I21" s="1">
        <f t="shared" si="2"/>
        <v>10.344827586206897</v>
      </c>
      <c r="J21" s="1">
        <f t="shared" si="3"/>
        <v>-6.8965517241379306</v>
      </c>
    </row>
    <row r="22" spans="1:10" x14ac:dyDescent="0.25">
      <c r="A22" s="20" t="s">
        <v>49</v>
      </c>
      <c r="B22" s="21">
        <v>24</v>
      </c>
      <c r="C22" s="21">
        <v>24</v>
      </c>
      <c r="D22" s="21">
        <v>1</v>
      </c>
      <c r="E22" s="21">
        <v>1</v>
      </c>
      <c r="F22" s="21">
        <v>1</v>
      </c>
      <c r="G22" s="22">
        <f t="shared" si="0"/>
        <v>0</v>
      </c>
      <c r="H22" s="1">
        <f t="shared" si="1"/>
        <v>4.1666666666666661</v>
      </c>
      <c r="I22" s="1">
        <f t="shared" si="2"/>
        <v>4.1666666666666661</v>
      </c>
      <c r="J22" s="1">
        <f t="shared" si="3"/>
        <v>0</v>
      </c>
    </row>
    <row r="23" spans="1:10" x14ac:dyDescent="0.25">
      <c r="A23" s="20" t="s">
        <v>50</v>
      </c>
      <c r="B23" s="21">
        <v>37</v>
      </c>
      <c r="C23" s="21">
        <v>36</v>
      </c>
      <c r="D23" s="21">
        <v>2</v>
      </c>
      <c r="E23" s="21">
        <v>1</v>
      </c>
      <c r="F23" s="21">
        <v>1</v>
      </c>
      <c r="G23" s="22">
        <f t="shared" si="0"/>
        <v>1</v>
      </c>
      <c r="H23" s="1">
        <f t="shared" si="1"/>
        <v>5.5555555555555554</v>
      </c>
      <c r="I23" s="1">
        <f t="shared" si="2"/>
        <v>2.7777777777777777</v>
      </c>
      <c r="J23" s="1">
        <f t="shared" si="3"/>
        <v>2.7777777777777777</v>
      </c>
    </row>
    <row r="24" spans="1:10" x14ac:dyDescent="0.25">
      <c r="A24" s="20" t="s">
        <v>51</v>
      </c>
      <c r="B24" s="21">
        <v>49</v>
      </c>
      <c r="C24" s="21">
        <v>48</v>
      </c>
      <c r="D24" s="21">
        <v>4</v>
      </c>
      <c r="E24" s="21">
        <v>4</v>
      </c>
      <c r="F24" s="21">
        <v>4</v>
      </c>
      <c r="G24" s="22">
        <f t="shared" si="0"/>
        <v>0</v>
      </c>
      <c r="H24" s="1">
        <f t="shared" si="1"/>
        <v>8.1632653061224492</v>
      </c>
      <c r="I24" s="1">
        <f t="shared" si="2"/>
        <v>8.1632653061224492</v>
      </c>
      <c r="J24" s="1">
        <f t="shared" si="3"/>
        <v>0</v>
      </c>
    </row>
    <row r="25" spans="1:10" x14ac:dyDescent="0.25">
      <c r="A25" s="20" t="s">
        <v>52</v>
      </c>
      <c r="B25" s="21">
        <v>46</v>
      </c>
      <c r="C25" s="21">
        <v>46</v>
      </c>
      <c r="D25" s="21">
        <v>4</v>
      </c>
      <c r="E25" s="21">
        <v>1</v>
      </c>
      <c r="F25" s="21">
        <v>0</v>
      </c>
      <c r="G25" s="22">
        <f t="shared" si="0"/>
        <v>4</v>
      </c>
      <c r="H25" s="1">
        <f t="shared" si="1"/>
        <v>9.5238095238095237</v>
      </c>
      <c r="I25" s="1">
        <f t="shared" si="2"/>
        <v>0</v>
      </c>
      <c r="J25" s="1">
        <f t="shared" si="3"/>
        <v>9.5238095238095237</v>
      </c>
    </row>
    <row r="26" spans="1:10" x14ac:dyDescent="0.25">
      <c r="A26" s="20" t="s">
        <v>53</v>
      </c>
      <c r="B26" s="21">
        <v>254</v>
      </c>
      <c r="C26" s="21">
        <v>251</v>
      </c>
      <c r="D26" s="21">
        <v>9</v>
      </c>
      <c r="E26" s="21">
        <v>11</v>
      </c>
      <c r="F26" s="21">
        <v>11</v>
      </c>
      <c r="G26" s="22">
        <f t="shared" si="0"/>
        <v>-2</v>
      </c>
      <c r="H26" s="1">
        <f t="shared" si="1"/>
        <v>3.515625</v>
      </c>
      <c r="I26" s="1">
        <f t="shared" si="2"/>
        <v>4.296875</v>
      </c>
      <c r="J26" s="1">
        <f t="shared" si="3"/>
        <v>-0.78125</v>
      </c>
    </row>
    <row r="27" spans="1:10" x14ac:dyDescent="0.25">
      <c r="A27" s="20" t="s">
        <v>54</v>
      </c>
      <c r="B27" s="21">
        <v>49</v>
      </c>
      <c r="C27" s="21">
        <v>47</v>
      </c>
      <c r="D27" s="21">
        <v>3</v>
      </c>
      <c r="E27" s="21">
        <v>0</v>
      </c>
      <c r="F27" s="21">
        <v>0</v>
      </c>
      <c r="G27" s="22">
        <f t="shared" si="0"/>
        <v>3</v>
      </c>
      <c r="H27" s="1">
        <f t="shared" si="1"/>
        <v>6.5217391304347823</v>
      </c>
      <c r="I27" s="1">
        <f t="shared" si="2"/>
        <v>0</v>
      </c>
      <c r="J27" s="1">
        <f t="shared" si="3"/>
        <v>6.5217391304347823</v>
      </c>
    </row>
    <row r="28" spans="1:10" x14ac:dyDescent="0.25">
      <c r="A28" s="20" t="s">
        <v>55</v>
      </c>
      <c r="B28" s="21">
        <v>40</v>
      </c>
      <c r="C28" s="21">
        <v>40</v>
      </c>
      <c r="D28" s="21">
        <v>0</v>
      </c>
      <c r="E28" s="21">
        <v>0</v>
      </c>
      <c r="F28" s="21">
        <v>0</v>
      </c>
      <c r="G28" s="22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x14ac:dyDescent="0.25">
      <c r="A29" s="20" t="s">
        <v>56</v>
      </c>
      <c r="B29" s="21">
        <v>37</v>
      </c>
      <c r="C29" s="21">
        <v>37</v>
      </c>
      <c r="D29" s="21">
        <v>1</v>
      </c>
      <c r="E29" s="21">
        <v>1</v>
      </c>
      <c r="F29" s="21">
        <v>1</v>
      </c>
      <c r="G29" s="22">
        <f t="shared" si="0"/>
        <v>0</v>
      </c>
      <c r="H29" s="1">
        <f t="shared" si="1"/>
        <v>2.7027027027027026</v>
      </c>
      <c r="I29" s="1">
        <f t="shared" si="2"/>
        <v>2.7027027027027026</v>
      </c>
      <c r="J29" s="1">
        <f t="shared" si="3"/>
        <v>0</v>
      </c>
    </row>
    <row r="30" spans="1:10" x14ac:dyDescent="0.25">
      <c r="A30" s="20" t="s">
        <v>57</v>
      </c>
      <c r="B30" s="21">
        <v>62</v>
      </c>
      <c r="C30" s="21">
        <v>61</v>
      </c>
      <c r="D30" s="21">
        <v>0</v>
      </c>
      <c r="E30" s="21">
        <v>2</v>
      </c>
      <c r="F30" s="21">
        <v>2</v>
      </c>
      <c r="G30" s="22">
        <f t="shared" si="0"/>
        <v>-2</v>
      </c>
      <c r="H30" s="1">
        <f t="shared" si="1"/>
        <v>0</v>
      </c>
      <c r="I30" s="1">
        <f t="shared" si="2"/>
        <v>3.125</v>
      </c>
      <c r="J30" s="1">
        <f t="shared" si="3"/>
        <v>-3.125</v>
      </c>
    </row>
    <row r="31" spans="1:10" x14ac:dyDescent="0.25">
      <c r="A31" s="20" t="s">
        <v>58</v>
      </c>
      <c r="B31" s="21">
        <v>23</v>
      </c>
      <c r="C31" s="21">
        <v>23</v>
      </c>
      <c r="D31" s="21">
        <v>1</v>
      </c>
      <c r="E31" s="21">
        <v>1</v>
      </c>
      <c r="F31" s="21">
        <v>1</v>
      </c>
      <c r="G31" s="22">
        <f t="shared" si="0"/>
        <v>0</v>
      </c>
      <c r="H31" s="1">
        <f t="shared" si="1"/>
        <v>4.3478260869565215</v>
      </c>
      <c r="I31" s="1">
        <f t="shared" si="2"/>
        <v>4.3478260869565215</v>
      </c>
      <c r="J31" s="1">
        <f t="shared" si="3"/>
        <v>0</v>
      </c>
    </row>
    <row r="32" spans="1:10" x14ac:dyDescent="0.25">
      <c r="A32" s="20" t="s">
        <v>59</v>
      </c>
      <c r="B32" s="21">
        <v>76</v>
      </c>
      <c r="C32" s="21">
        <v>75</v>
      </c>
      <c r="D32" s="21">
        <v>2</v>
      </c>
      <c r="E32" s="21">
        <v>2</v>
      </c>
      <c r="F32" s="21">
        <v>2</v>
      </c>
      <c r="G32" s="22">
        <f t="shared" si="0"/>
        <v>0</v>
      </c>
      <c r="H32" s="1">
        <f t="shared" si="1"/>
        <v>2.6315789473684208</v>
      </c>
      <c r="I32" s="1">
        <f t="shared" si="2"/>
        <v>2.6315789473684208</v>
      </c>
      <c r="J32" s="1">
        <f t="shared" si="3"/>
        <v>0</v>
      </c>
    </row>
    <row r="33" spans="1:10" x14ac:dyDescent="0.25">
      <c r="A33" s="20" t="s">
        <v>60</v>
      </c>
      <c r="B33" s="21">
        <v>235</v>
      </c>
      <c r="C33" s="21">
        <v>233</v>
      </c>
      <c r="D33" s="21">
        <v>8</v>
      </c>
      <c r="E33" s="21">
        <v>8</v>
      </c>
      <c r="F33" s="21">
        <v>7</v>
      </c>
      <c r="G33" s="22">
        <f t="shared" si="0"/>
        <v>1</v>
      </c>
      <c r="H33" s="1">
        <f t="shared" si="1"/>
        <v>3.4188034188034191</v>
      </c>
      <c r="I33" s="1">
        <f t="shared" si="2"/>
        <v>2.9914529914529915</v>
      </c>
      <c r="J33" s="1">
        <f t="shared" si="3"/>
        <v>0.42735042735042739</v>
      </c>
    </row>
    <row r="34" spans="1:10" x14ac:dyDescent="0.25">
      <c r="A34" s="20" t="s">
        <v>61</v>
      </c>
      <c r="B34" s="21">
        <v>108</v>
      </c>
      <c r="C34" s="21">
        <v>107</v>
      </c>
      <c r="D34" s="21">
        <v>7</v>
      </c>
      <c r="E34" s="21">
        <v>8</v>
      </c>
      <c r="F34" s="21">
        <v>8</v>
      </c>
      <c r="G34" s="22">
        <f t="shared" si="0"/>
        <v>-1</v>
      </c>
      <c r="H34" s="1">
        <f t="shared" si="1"/>
        <v>6.4220183486238538</v>
      </c>
      <c r="I34" s="1">
        <f t="shared" si="2"/>
        <v>7.3394495412844041</v>
      </c>
      <c r="J34" s="1">
        <f t="shared" si="3"/>
        <v>-0.91743119266055051</v>
      </c>
    </row>
    <row r="35" spans="1:10" x14ac:dyDescent="0.25">
      <c r="A35" s="20" t="s">
        <v>62</v>
      </c>
      <c r="B35" s="21">
        <v>115</v>
      </c>
      <c r="C35" s="21">
        <v>112</v>
      </c>
      <c r="D35" s="21">
        <v>4</v>
      </c>
      <c r="E35" s="21">
        <v>5</v>
      </c>
      <c r="F35" s="21">
        <v>5</v>
      </c>
      <c r="G35" s="22">
        <f t="shared" si="0"/>
        <v>-1</v>
      </c>
      <c r="H35" s="1">
        <f t="shared" si="1"/>
        <v>3.4482758620689653</v>
      </c>
      <c r="I35" s="1">
        <f t="shared" si="2"/>
        <v>4.3103448275862073</v>
      </c>
      <c r="J35" s="1">
        <f t="shared" si="3"/>
        <v>-0.86206896551724133</v>
      </c>
    </row>
    <row r="36" spans="1:10" x14ac:dyDescent="0.25">
      <c r="A36" s="20" t="s">
        <v>63</v>
      </c>
      <c r="B36" s="21">
        <v>41</v>
      </c>
      <c r="C36" s="21">
        <v>39</v>
      </c>
      <c r="D36" s="21">
        <v>4</v>
      </c>
      <c r="E36" s="21">
        <v>1</v>
      </c>
      <c r="F36" s="21">
        <v>1</v>
      </c>
      <c r="G36" s="22">
        <f t="shared" si="0"/>
        <v>3</v>
      </c>
      <c r="H36" s="1">
        <f t="shared" si="1"/>
        <v>10.526315789473683</v>
      </c>
      <c r="I36" s="1">
        <f t="shared" si="2"/>
        <v>2.6315789473684208</v>
      </c>
      <c r="J36" s="1">
        <f t="shared" si="3"/>
        <v>7.8947368421052628</v>
      </c>
    </row>
    <row r="37" spans="1:10" x14ac:dyDescent="0.25">
      <c r="A37" s="20" t="s">
        <v>64</v>
      </c>
      <c r="B37" s="21">
        <v>77</v>
      </c>
      <c r="C37" s="21">
        <v>77</v>
      </c>
      <c r="D37" s="21">
        <v>2</v>
      </c>
      <c r="E37" s="21">
        <v>2</v>
      </c>
      <c r="F37" s="21">
        <v>2</v>
      </c>
      <c r="G37" s="22">
        <f t="shared" si="0"/>
        <v>0</v>
      </c>
      <c r="H37" s="1">
        <f t="shared" si="1"/>
        <v>2.5974025974025974</v>
      </c>
      <c r="I37" s="1">
        <f t="shared" si="2"/>
        <v>2.5974025974025974</v>
      </c>
      <c r="J37" s="1">
        <f t="shared" si="3"/>
        <v>0</v>
      </c>
    </row>
    <row r="38" spans="1:10" x14ac:dyDescent="0.25">
      <c r="A38" s="20" t="s">
        <v>65</v>
      </c>
      <c r="B38" s="21">
        <v>113</v>
      </c>
      <c r="C38" s="21">
        <v>113</v>
      </c>
      <c r="D38" s="21">
        <v>5</v>
      </c>
      <c r="E38" s="21">
        <v>4</v>
      </c>
      <c r="F38" s="21">
        <v>3</v>
      </c>
      <c r="G38" s="22">
        <f t="shared" si="0"/>
        <v>2</v>
      </c>
      <c r="H38" s="1">
        <f t="shared" si="1"/>
        <v>4.5045045045045047</v>
      </c>
      <c r="I38" s="1">
        <f t="shared" si="2"/>
        <v>2.7027027027027026</v>
      </c>
      <c r="J38" s="1">
        <f t="shared" si="3"/>
        <v>1.8018018018018018</v>
      </c>
    </row>
    <row r="39" spans="1:10" x14ac:dyDescent="0.25">
      <c r="A39" s="20" t="s">
        <v>66</v>
      </c>
      <c r="B39" s="21">
        <v>677</v>
      </c>
      <c r="C39" s="21">
        <v>654</v>
      </c>
      <c r="D39" s="21">
        <v>30</v>
      </c>
      <c r="E39" s="21">
        <v>29</v>
      </c>
      <c r="F39" s="21">
        <v>27</v>
      </c>
      <c r="G39" s="22">
        <f t="shared" si="0"/>
        <v>3</v>
      </c>
      <c r="H39" s="1">
        <f t="shared" si="1"/>
        <v>4.4510385756676563</v>
      </c>
      <c r="I39" s="1">
        <f t="shared" si="2"/>
        <v>4.0059347181008906</v>
      </c>
      <c r="J39" s="1">
        <f t="shared" si="3"/>
        <v>0.44510385756676557</v>
      </c>
    </row>
    <row r="40" spans="1:10" x14ac:dyDescent="0.25">
      <c r="A40" s="20" t="s">
        <v>67</v>
      </c>
      <c r="B40" s="21">
        <v>87</v>
      </c>
      <c r="C40" s="21">
        <v>82</v>
      </c>
      <c r="D40" s="21">
        <v>3</v>
      </c>
      <c r="E40" s="21">
        <v>2</v>
      </c>
      <c r="F40" s="21">
        <v>2</v>
      </c>
      <c r="G40" s="22">
        <f t="shared" si="0"/>
        <v>1</v>
      </c>
      <c r="H40" s="1">
        <f t="shared" si="1"/>
        <v>3.4883720930232558</v>
      </c>
      <c r="I40" s="1">
        <f t="shared" si="2"/>
        <v>2.3255813953488373</v>
      </c>
      <c r="J40" s="1">
        <f t="shared" si="3"/>
        <v>1.1627906976744187</v>
      </c>
    </row>
    <row r="41" spans="1:10" x14ac:dyDescent="0.25">
      <c r="A41" s="20" t="s">
        <v>68</v>
      </c>
      <c r="B41" s="21">
        <v>668</v>
      </c>
      <c r="C41" s="21">
        <v>662</v>
      </c>
      <c r="D41" s="21">
        <v>20</v>
      </c>
      <c r="E41" s="21">
        <v>32</v>
      </c>
      <c r="F41" s="21">
        <v>29</v>
      </c>
      <c r="G41" s="22">
        <f t="shared" si="0"/>
        <v>-9</v>
      </c>
      <c r="H41" s="1">
        <f t="shared" si="1"/>
        <v>2.954209748892171</v>
      </c>
      <c r="I41" s="1">
        <f t="shared" si="2"/>
        <v>4.2836041358936487</v>
      </c>
      <c r="J41" s="1">
        <f t="shared" si="3"/>
        <v>-1.3293943870014771</v>
      </c>
    </row>
    <row r="42" spans="1:10" x14ac:dyDescent="0.25">
      <c r="A42" s="20" t="s">
        <v>69</v>
      </c>
      <c r="B42" s="21">
        <v>67</v>
      </c>
      <c r="C42" s="21">
        <v>67</v>
      </c>
      <c r="D42" s="21">
        <v>4</v>
      </c>
      <c r="E42" s="21">
        <v>5</v>
      </c>
      <c r="F42" s="21">
        <v>5</v>
      </c>
      <c r="G42" s="22">
        <f t="shared" si="0"/>
        <v>-1</v>
      </c>
      <c r="H42" s="1">
        <f t="shared" si="1"/>
        <v>5.8823529411764701</v>
      </c>
      <c r="I42" s="1">
        <f t="shared" si="2"/>
        <v>7.3529411764705888</v>
      </c>
      <c r="J42" s="1">
        <f t="shared" si="3"/>
        <v>-1.4705882352941175</v>
      </c>
    </row>
    <row r="43" spans="1:10" x14ac:dyDescent="0.25">
      <c r="A43" s="20" t="s">
        <v>70</v>
      </c>
      <c r="B43" s="21">
        <v>111</v>
      </c>
      <c r="C43" s="21">
        <v>108</v>
      </c>
      <c r="D43" s="21">
        <v>3</v>
      </c>
      <c r="E43" s="21">
        <v>4</v>
      </c>
      <c r="F43" s="21">
        <v>4</v>
      </c>
      <c r="G43" s="22">
        <f t="shared" si="0"/>
        <v>-1</v>
      </c>
      <c r="H43" s="1">
        <f t="shared" si="1"/>
        <v>2.6785714285714284</v>
      </c>
      <c r="I43" s="1">
        <f t="shared" si="2"/>
        <v>3.5714285714285712</v>
      </c>
      <c r="J43" s="1">
        <f t="shared" si="3"/>
        <v>-0.89285714285714279</v>
      </c>
    </row>
    <row r="44" spans="1:10" x14ac:dyDescent="0.25">
      <c r="A44" s="20" t="s">
        <v>71</v>
      </c>
      <c r="B44" s="21">
        <v>187</v>
      </c>
      <c r="C44" s="21">
        <v>186</v>
      </c>
      <c r="D44" s="21">
        <v>8</v>
      </c>
      <c r="E44" s="21">
        <v>7</v>
      </c>
      <c r="F44" s="21">
        <v>7</v>
      </c>
      <c r="G44" s="22">
        <f t="shared" si="0"/>
        <v>1</v>
      </c>
      <c r="H44" s="1">
        <f t="shared" si="1"/>
        <v>4.3010752688172049</v>
      </c>
      <c r="I44" s="1">
        <f t="shared" si="2"/>
        <v>3.763440860215054</v>
      </c>
      <c r="J44" s="1">
        <f t="shared" si="3"/>
        <v>0.53763440860215062</v>
      </c>
    </row>
    <row r="45" spans="1:10" x14ac:dyDescent="0.25">
      <c r="A45" s="20" t="s">
        <v>72</v>
      </c>
      <c r="B45" s="21">
        <v>22</v>
      </c>
      <c r="C45" s="21">
        <v>21</v>
      </c>
      <c r="D45" s="21">
        <v>1</v>
      </c>
      <c r="E45" s="21">
        <v>0</v>
      </c>
      <c r="F45" s="21">
        <v>0</v>
      </c>
      <c r="G45" s="22">
        <f t="shared" si="0"/>
        <v>1</v>
      </c>
      <c r="H45" s="1">
        <f t="shared" si="1"/>
        <v>4.7619047619047619</v>
      </c>
      <c r="I45" s="1">
        <f t="shared" si="2"/>
        <v>0</v>
      </c>
      <c r="J45" s="1">
        <f t="shared" si="3"/>
        <v>4.7619047619047619</v>
      </c>
    </row>
    <row r="46" spans="1:10" x14ac:dyDescent="0.25">
      <c r="A46" s="20" t="s">
        <v>73</v>
      </c>
      <c r="B46" s="21">
        <v>102</v>
      </c>
      <c r="C46" s="21">
        <v>99</v>
      </c>
      <c r="D46" s="21">
        <v>4</v>
      </c>
      <c r="E46" s="21">
        <v>7</v>
      </c>
      <c r="F46" s="21">
        <v>7</v>
      </c>
      <c r="G46" s="22">
        <f t="shared" si="0"/>
        <v>-3</v>
      </c>
      <c r="H46" s="1">
        <f t="shared" si="1"/>
        <v>3.8095238095238098</v>
      </c>
      <c r="I46" s="1">
        <f t="shared" si="2"/>
        <v>6.666666666666667</v>
      </c>
      <c r="J46" s="1">
        <f t="shared" si="3"/>
        <v>-2.8571428571428572</v>
      </c>
    </row>
    <row r="47" spans="1:10" x14ac:dyDescent="0.25">
      <c r="A47" s="20" t="s">
        <v>74</v>
      </c>
      <c r="B47" s="21">
        <v>205</v>
      </c>
      <c r="C47" s="21">
        <v>205</v>
      </c>
      <c r="D47" s="21">
        <v>15</v>
      </c>
      <c r="E47" s="21">
        <v>11</v>
      </c>
      <c r="F47" s="21">
        <v>11</v>
      </c>
      <c r="G47" s="22">
        <f t="shared" si="0"/>
        <v>4</v>
      </c>
      <c r="H47" s="1">
        <f t="shared" si="1"/>
        <v>7.4626865671641784</v>
      </c>
      <c r="I47" s="1">
        <f t="shared" si="2"/>
        <v>5.4726368159203984</v>
      </c>
      <c r="J47" s="1">
        <f t="shared" si="3"/>
        <v>1.9900497512437811</v>
      </c>
    </row>
    <row r="48" spans="1:10" x14ac:dyDescent="0.25">
      <c r="A48" s="20" t="s">
        <v>75</v>
      </c>
      <c r="B48" s="21">
        <v>76</v>
      </c>
      <c r="C48" s="21">
        <v>75</v>
      </c>
      <c r="D48" s="21">
        <v>3</v>
      </c>
      <c r="E48" s="21">
        <v>4</v>
      </c>
      <c r="F48" s="21">
        <v>4</v>
      </c>
      <c r="G48" s="22">
        <f t="shared" si="0"/>
        <v>-1</v>
      </c>
      <c r="H48" s="1">
        <f t="shared" si="1"/>
        <v>3.8961038961038961</v>
      </c>
      <c r="I48" s="1">
        <f t="shared" si="2"/>
        <v>5.1948051948051948</v>
      </c>
      <c r="J48" s="1">
        <f t="shared" si="3"/>
        <v>-1.2987012987012987</v>
      </c>
    </row>
    <row r="49" spans="1:10" x14ac:dyDescent="0.25">
      <c r="A49" s="20" t="s">
        <v>76</v>
      </c>
      <c r="B49" s="21">
        <v>15</v>
      </c>
      <c r="C49" s="21">
        <v>14</v>
      </c>
      <c r="D49" s="21">
        <v>0</v>
      </c>
      <c r="E49" s="21">
        <v>2</v>
      </c>
      <c r="F49" s="21">
        <v>2</v>
      </c>
      <c r="G49" s="22">
        <f t="shared" si="0"/>
        <v>-2</v>
      </c>
      <c r="H49" s="1">
        <f t="shared" si="1"/>
        <v>0</v>
      </c>
      <c r="I49" s="1">
        <f t="shared" si="2"/>
        <v>11.76470588235294</v>
      </c>
      <c r="J49" s="1">
        <f t="shared" si="3"/>
        <v>-11.76470588235294</v>
      </c>
    </row>
    <row r="50" spans="1:10" x14ac:dyDescent="0.25">
      <c r="A50" s="20" t="s">
        <v>77</v>
      </c>
      <c r="B50" s="21">
        <v>26</v>
      </c>
      <c r="C50" s="21">
        <v>26</v>
      </c>
      <c r="D50" s="21">
        <v>0</v>
      </c>
      <c r="E50" s="21">
        <v>0</v>
      </c>
      <c r="F50" s="21">
        <v>0</v>
      </c>
      <c r="G50" s="22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x14ac:dyDescent="0.25">
      <c r="A51" s="20" t="s">
        <v>78</v>
      </c>
      <c r="B51" s="21">
        <v>77</v>
      </c>
      <c r="C51" s="21">
        <v>77</v>
      </c>
      <c r="D51" s="21">
        <v>3</v>
      </c>
      <c r="E51" s="21">
        <v>4</v>
      </c>
      <c r="F51" s="21">
        <v>4</v>
      </c>
      <c r="G51" s="22">
        <f t="shared" si="0"/>
        <v>-1</v>
      </c>
      <c r="H51" s="1">
        <f t="shared" si="1"/>
        <v>3.8461538461538463</v>
      </c>
      <c r="I51" s="1">
        <f t="shared" si="2"/>
        <v>5.1282051282051277</v>
      </c>
      <c r="J51" s="1">
        <f t="shared" si="3"/>
        <v>-1.2820512820512819</v>
      </c>
    </row>
    <row r="52" spans="1:10" x14ac:dyDescent="0.25">
      <c r="A52" s="20" t="s">
        <v>79</v>
      </c>
      <c r="B52" s="21">
        <v>56</v>
      </c>
      <c r="C52" s="21">
        <v>54</v>
      </c>
      <c r="D52" s="21">
        <v>8</v>
      </c>
      <c r="E52" s="21">
        <v>3</v>
      </c>
      <c r="F52" s="21">
        <v>3</v>
      </c>
      <c r="G52" s="22">
        <f t="shared" si="0"/>
        <v>5</v>
      </c>
      <c r="H52" s="1">
        <f t="shared" si="1"/>
        <v>15.686274509803921</v>
      </c>
      <c r="I52" s="1">
        <f t="shared" si="2"/>
        <v>5.8823529411764701</v>
      </c>
      <c r="J52" s="1">
        <f t="shared" si="3"/>
        <v>9.8039215686274517</v>
      </c>
    </row>
    <row r="53" spans="1:10" x14ac:dyDescent="0.25">
      <c r="A53" s="20" t="s">
        <v>80</v>
      </c>
      <c r="B53" s="21">
        <v>28</v>
      </c>
      <c r="C53" s="21">
        <v>28</v>
      </c>
      <c r="D53" s="21">
        <v>5</v>
      </c>
      <c r="E53" s="21">
        <v>1</v>
      </c>
      <c r="F53" s="21">
        <v>1</v>
      </c>
      <c r="G53" s="22">
        <f t="shared" si="0"/>
        <v>4</v>
      </c>
      <c r="H53" s="1">
        <f t="shared" si="1"/>
        <v>20.833333333333336</v>
      </c>
      <c r="I53" s="1">
        <f t="shared" si="2"/>
        <v>4.1666666666666661</v>
      </c>
      <c r="J53" s="1">
        <f t="shared" si="3"/>
        <v>16.666666666666664</v>
      </c>
    </row>
    <row r="54" spans="1:10" x14ac:dyDescent="0.25">
      <c r="A54" s="20" t="s">
        <v>81</v>
      </c>
      <c r="B54" s="21">
        <v>55</v>
      </c>
      <c r="C54" s="21">
        <v>53</v>
      </c>
      <c r="D54" s="21">
        <v>2</v>
      </c>
      <c r="E54" s="21">
        <v>3</v>
      </c>
      <c r="F54" s="21">
        <v>3</v>
      </c>
      <c r="G54" s="22">
        <f t="shared" si="0"/>
        <v>-1</v>
      </c>
      <c r="H54" s="1">
        <f t="shared" si="1"/>
        <v>3.5714285714285712</v>
      </c>
      <c r="I54" s="1">
        <f t="shared" si="2"/>
        <v>5.3571428571428568</v>
      </c>
      <c r="J54" s="1">
        <f t="shared" si="3"/>
        <v>-1.7857142857142856</v>
      </c>
    </row>
    <row r="55" spans="1:10" x14ac:dyDescent="0.25">
      <c r="A55" s="20" t="s">
        <v>82</v>
      </c>
      <c r="B55" s="21">
        <v>34</v>
      </c>
      <c r="C55" s="21">
        <v>34</v>
      </c>
      <c r="D55" s="21">
        <v>0</v>
      </c>
      <c r="E55" s="21">
        <v>1</v>
      </c>
      <c r="F55" s="21">
        <v>1</v>
      </c>
      <c r="G55" s="22">
        <f t="shared" si="0"/>
        <v>-1</v>
      </c>
      <c r="H55" s="1">
        <f t="shared" si="1"/>
        <v>0</v>
      </c>
      <c r="I55" s="1">
        <f t="shared" si="2"/>
        <v>2.8571428571428572</v>
      </c>
      <c r="J55" s="1">
        <f t="shared" si="3"/>
        <v>-2.8571428571428572</v>
      </c>
    </row>
    <row r="56" spans="1:10" x14ac:dyDescent="0.25">
      <c r="A56" s="20" t="s">
        <v>83</v>
      </c>
      <c r="B56" s="21">
        <v>426</v>
      </c>
      <c r="C56" s="21">
        <v>418</v>
      </c>
      <c r="D56" s="21">
        <v>11</v>
      </c>
      <c r="E56" s="21">
        <v>17</v>
      </c>
      <c r="F56" s="21">
        <v>17</v>
      </c>
      <c r="G56" s="22">
        <f t="shared" si="0"/>
        <v>-6</v>
      </c>
      <c r="H56" s="1">
        <f t="shared" si="1"/>
        <v>2.5462962962962963</v>
      </c>
      <c r="I56" s="1">
        <f t="shared" si="2"/>
        <v>3.9351851851851851</v>
      </c>
      <c r="J56" s="1">
        <f t="shared" si="3"/>
        <v>-1.3888888888888888</v>
      </c>
    </row>
    <row r="57" spans="1:10" x14ac:dyDescent="0.25">
      <c r="A57" s="20" t="s">
        <v>84</v>
      </c>
      <c r="B57" s="21">
        <v>24</v>
      </c>
      <c r="C57" s="21">
        <v>24</v>
      </c>
      <c r="D57" s="21">
        <v>0</v>
      </c>
      <c r="E57" s="21">
        <v>1</v>
      </c>
      <c r="F57" s="21">
        <v>1</v>
      </c>
      <c r="G57" s="22">
        <f t="shared" si="0"/>
        <v>-1</v>
      </c>
      <c r="H57" s="1">
        <f t="shared" si="1"/>
        <v>0</v>
      </c>
      <c r="I57" s="1">
        <f t="shared" si="2"/>
        <v>4</v>
      </c>
      <c r="J57" s="1">
        <f t="shared" si="3"/>
        <v>-4</v>
      </c>
    </row>
    <row r="58" spans="1:10" x14ac:dyDescent="0.25">
      <c r="A58" s="20" t="s">
        <v>85</v>
      </c>
      <c r="B58" s="21">
        <v>16</v>
      </c>
      <c r="C58" s="21">
        <v>15</v>
      </c>
      <c r="D58" s="21">
        <v>0</v>
      </c>
      <c r="E58" s="21">
        <v>1</v>
      </c>
      <c r="F58" s="21">
        <v>1</v>
      </c>
      <c r="G58" s="22">
        <f t="shared" si="0"/>
        <v>-1</v>
      </c>
      <c r="H58" s="1">
        <f t="shared" si="1"/>
        <v>0</v>
      </c>
      <c r="I58" s="1">
        <f t="shared" si="2"/>
        <v>5.8823529411764701</v>
      </c>
      <c r="J58" s="1">
        <f t="shared" si="3"/>
        <v>-5.8823529411764701</v>
      </c>
    </row>
    <row r="59" spans="1:10" x14ac:dyDescent="0.25">
      <c r="A59" s="20" t="s">
        <v>86</v>
      </c>
      <c r="B59" s="21">
        <v>76</v>
      </c>
      <c r="C59" s="21">
        <v>75</v>
      </c>
      <c r="D59" s="21">
        <v>3</v>
      </c>
      <c r="E59" s="21">
        <v>3</v>
      </c>
      <c r="F59" s="21">
        <v>3</v>
      </c>
      <c r="G59" s="22">
        <f t="shared" si="0"/>
        <v>0</v>
      </c>
      <c r="H59" s="1">
        <f t="shared" si="1"/>
        <v>3.9473684210526314</v>
      </c>
      <c r="I59" s="1">
        <f t="shared" si="2"/>
        <v>3.9473684210526314</v>
      </c>
      <c r="J59" s="1">
        <f t="shared" si="3"/>
        <v>0</v>
      </c>
    </row>
    <row r="60" spans="1:10" x14ac:dyDescent="0.25">
      <c r="A60" s="20" t="s">
        <v>87</v>
      </c>
      <c r="B60" s="21">
        <v>29</v>
      </c>
      <c r="C60" s="21">
        <v>28</v>
      </c>
      <c r="D60" s="21">
        <v>2</v>
      </c>
      <c r="E60" s="21">
        <v>2</v>
      </c>
      <c r="F60" s="21">
        <v>2</v>
      </c>
      <c r="G60" s="22">
        <f t="shared" si="0"/>
        <v>0</v>
      </c>
      <c r="H60" s="1">
        <f t="shared" si="1"/>
        <v>6.8965517241379306</v>
      </c>
      <c r="I60" s="1">
        <f t="shared" si="2"/>
        <v>6.8965517241379306</v>
      </c>
      <c r="J60" s="1">
        <f t="shared" si="3"/>
        <v>0</v>
      </c>
    </row>
    <row r="61" spans="1:10" x14ac:dyDescent="0.25">
      <c r="A61" s="20" t="s">
        <v>88</v>
      </c>
      <c r="B61" s="21">
        <v>242</v>
      </c>
      <c r="C61" s="21">
        <v>240</v>
      </c>
      <c r="D61" s="21">
        <v>3</v>
      </c>
      <c r="E61" s="21">
        <v>13</v>
      </c>
      <c r="F61" s="21">
        <v>12</v>
      </c>
      <c r="G61" s="22">
        <f t="shared" si="0"/>
        <v>-9</v>
      </c>
      <c r="H61" s="1">
        <f t="shared" si="1"/>
        <v>1.1952191235059761</v>
      </c>
      <c r="I61" s="1">
        <f t="shared" si="2"/>
        <v>4.7808764940239046</v>
      </c>
      <c r="J61" s="1">
        <f t="shared" si="3"/>
        <v>-3.5856573705179287</v>
      </c>
    </row>
    <row r="62" spans="1:10" x14ac:dyDescent="0.25">
      <c r="A62" s="20" t="s">
        <v>89</v>
      </c>
      <c r="B62" s="21">
        <v>36</v>
      </c>
      <c r="C62" s="21">
        <v>36</v>
      </c>
      <c r="D62" s="21">
        <v>1</v>
      </c>
      <c r="E62" s="21">
        <v>2</v>
      </c>
      <c r="F62" s="21">
        <v>2</v>
      </c>
      <c r="G62" s="22">
        <f t="shared" si="0"/>
        <v>-1</v>
      </c>
      <c r="H62" s="1">
        <f t="shared" si="1"/>
        <v>2.7027027027027026</v>
      </c>
      <c r="I62" s="1">
        <f t="shared" si="2"/>
        <v>5.4054054054054053</v>
      </c>
      <c r="J62" s="1">
        <f t="shared" si="3"/>
        <v>-2.7027027027027026</v>
      </c>
    </row>
    <row r="63" spans="1:10" x14ac:dyDescent="0.25">
      <c r="A63" s="20" t="s">
        <v>90</v>
      </c>
      <c r="B63" s="21">
        <v>54</v>
      </c>
      <c r="C63" s="21">
        <v>53</v>
      </c>
      <c r="D63" s="21">
        <v>3</v>
      </c>
      <c r="E63" s="21">
        <v>3</v>
      </c>
      <c r="F63" s="21">
        <v>3</v>
      </c>
      <c r="G63" s="22">
        <f t="shared" si="0"/>
        <v>0</v>
      </c>
      <c r="H63" s="1">
        <f t="shared" si="1"/>
        <v>5.5555555555555554</v>
      </c>
      <c r="I63" s="1">
        <f t="shared" si="2"/>
        <v>5.5555555555555554</v>
      </c>
      <c r="J63" s="1">
        <f t="shared" si="3"/>
        <v>0</v>
      </c>
    </row>
    <row r="64" spans="1:10" x14ac:dyDescent="0.25">
      <c r="A64" s="20" t="s">
        <v>91</v>
      </c>
      <c r="B64" s="21">
        <v>24</v>
      </c>
      <c r="C64" s="21">
        <v>24</v>
      </c>
      <c r="D64" s="21">
        <v>0</v>
      </c>
      <c r="E64" s="21">
        <v>0</v>
      </c>
      <c r="F64" s="21">
        <v>0</v>
      </c>
      <c r="G64" s="22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x14ac:dyDescent="0.25">
      <c r="A65" s="20" t="s">
        <v>92</v>
      </c>
      <c r="B65" s="21">
        <v>32</v>
      </c>
      <c r="C65" s="21">
        <v>32</v>
      </c>
      <c r="D65" s="21">
        <v>2</v>
      </c>
      <c r="E65" s="21">
        <v>2</v>
      </c>
      <c r="F65" s="21">
        <v>2</v>
      </c>
      <c r="G65" s="22">
        <f t="shared" si="0"/>
        <v>0</v>
      </c>
      <c r="H65" s="1">
        <f t="shared" si="1"/>
        <v>6.25</v>
      </c>
      <c r="I65" s="1">
        <f t="shared" si="2"/>
        <v>6.25</v>
      </c>
      <c r="J65" s="1">
        <f t="shared" si="3"/>
        <v>0</v>
      </c>
    </row>
    <row r="66" spans="1:10" x14ac:dyDescent="0.25">
      <c r="A66" s="20" t="s">
        <v>93</v>
      </c>
      <c r="B66" s="21">
        <v>88</v>
      </c>
      <c r="C66" s="21">
        <v>88</v>
      </c>
      <c r="D66" s="21">
        <v>3</v>
      </c>
      <c r="E66" s="21">
        <v>6</v>
      </c>
      <c r="F66" s="21">
        <v>6</v>
      </c>
      <c r="G66" s="22">
        <f t="shared" si="0"/>
        <v>-3</v>
      </c>
      <c r="H66" s="1">
        <f t="shared" si="1"/>
        <v>3.296703296703297</v>
      </c>
      <c r="I66" s="1">
        <f t="shared" si="2"/>
        <v>6.593406593406594</v>
      </c>
      <c r="J66" s="1">
        <f t="shared" si="3"/>
        <v>-3.296703296703297</v>
      </c>
    </row>
    <row r="67" spans="1:10" x14ac:dyDescent="0.25">
      <c r="A67" s="20" t="s">
        <v>94</v>
      </c>
      <c r="B67" s="21">
        <v>103</v>
      </c>
      <c r="C67" s="21">
        <v>100</v>
      </c>
      <c r="D67" s="21">
        <v>4</v>
      </c>
      <c r="E67" s="21">
        <v>6</v>
      </c>
      <c r="F67" s="21">
        <v>6</v>
      </c>
      <c r="G67" s="22">
        <f t="shared" si="0"/>
        <v>-2</v>
      </c>
      <c r="H67" s="1">
        <f t="shared" si="1"/>
        <v>3.8095238095238098</v>
      </c>
      <c r="I67" s="1">
        <f t="shared" si="2"/>
        <v>5.7142857142857144</v>
      </c>
      <c r="J67" s="1">
        <f t="shared" si="3"/>
        <v>-1.9047619047619049</v>
      </c>
    </row>
    <row r="68" spans="1:10" x14ac:dyDescent="0.25">
      <c r="A68" s="20" t="s">
        <v>95</v>
      </c>
      <c r="B68" s="21">
        <v>145</v>
      </c>
      <c r="C68" s="21">
        <v>142</v>
      </c>
      <c r="D68" s="21">
        <v>15</v>
      </c>
      <c r="E68" s="21">
        <v>4</v>
      </c>
      <c r="F68" s="21">
        <v>4</v>
      </c>
      <c r="G68" s="22">
        <f t="shared" si="0"/>
        <v>11</v>
      </c>
      <c r="H68" s="1">
        <f t="shared" si="1"/>
        <v>11.194029850746269</v>
      </c>
      <c r="I68" s="1">
        <f t="shared" si="2"/>
        <v>2.9850746268656714</v>
      </c>
      <c r="J68" s="1">
        <f t="shared" si="3"/>
        <v>8.2089552238805972</v>
      </c>
    </row>
    <row r="69" spans="1:10" x14ac:dyDescent="0.25">
      <c r="A69" s="20" t="s">
        <v>96</v>
      </c>
      <c r="B69" s="21">
        <v>108</v>
      </c>
      <c r="C69" s="21">
        <v>107</v>
      </c>
      <c r="D69" s="21">
        <v>2</v>
      </c>
      <c r="E69" s="21">
        <v>4</v>
      </c>
      <c r="F69" s="21">
        <v>2</v>
      </c>
      <c r="G69" s="22">
        <f t="shared" ref="G69:G102" si="4">D69-F69</f>
        <v>0</v>
      </c>
      <c r="H69" s="1">
        <f t="shared" ref="H69:H102" si="5">D69/(B69-D69+F69)*100</f>
        <v>1.8518518518518516</v>
      </c>
      <c r="I69" s="1">
        <f t="shared" ref="I69:I102" si="6">F69/(B69-D69+F69)*100</f>
        <v>1.8518518518518516</v>
      </c>
      <c r="J69" s="1">
        <f t="shared" ref="J69:J102" si="7">G69/(B69-D69+F69)*100</f>
        <v>0</v>
      </c>
    </row>
    <row r="70" spans="1:10" x14ac:dyDescent="0.25">
      <c r="A70" s="20" t="s">
        <v>97</v>
      </c>
      <c r="B70" s="21">
        <v>70</v>
      </c>
      <c r="C70" s="21">
        <v>69</v>
      </c>
      <c r="D70" s="21">
        <v>3</v>
      </c>
      <c r="E70" s="21">
        <v>4</v>
      </c>
      <c r="F70" s="21">
        <v>4</v>
      </c>
      <c r="G70" s="22">
        <f t="shared" si="4"/>
        <v>-1</v>
      </c>
      <c r="H70" s="1">
        <f t="shared" si="5"/>
        <v>4.225352112676056</v>
      </c>
      <c r="I70" s="1">
        <f t="shared" si="6"/>
        <v>5.6338028169014089</v>
      </c>
      <c r="J70" s="1">
        <f t="shared" si="7"/>
        <v>-1.4084507042253522</v>
      </c>
    </row>
    <row r="71" spans="1:10" x14ac:dyDescent="0.25">
      <c r="A71" s="20" t="s">
        <v>98</v>
      </c>
      <c r="B71" s="21">
        <v>24</v>
      </c>
      <c r="C71" s="21">
        <v>23</v>
      </c>
      <c r="D71" s="21">
        <v>0</v>
      </c>
      <c r="E71" s="21">
        <v>2</v>
      </c>
      <c r="F71" s="21">
        <v>2</v>
      </c>
      <c r="G71" s="22">
        <f t="shared" si="4"/>
        <v>-2</v>
      </c>
      <c r="H71" s="1">
        <f t="shared" si="5"/>
        <v>0</v>
      </c>
      <c r="I71" s="1">
        <f t="shared" si="6"/>
        <v>7.6923076923076925</v>
      </c>
      <c r="J71" s="1">
        <f t="shared" si="7"/>
        <v>-7.6923076923076925</v>
      </c>
    </row>
    <row r="72" spans="1:10" x14ac:dyDescent="0.25">
      <c r="A72" s="20" t="s">
        <v>99</v>
      </c>
      <c r="B72" s="21">
        <v>46</v>
      </c>
      <c r="C72" s="21">
        <v>46</v>
      </c>
      <c r="D72" s="21">
        <v>2</v>
      </c>
      <c r="E72" s="21">
        <v>2</v>
      </c>
      <c r="F72" s="21">
        <v>2</v>
      </c>
      <c r="G72" s="22">
        <f t="shared" si="4"/>
        <v>0</v>
      </c>
      <c r="H72" s="1">
        <f t="shared" si="5"/>
        <v>4.3478260869565215</v>
      </c>
      <c r="I72" s="1">
        <f t="shared" si="6"/>
        <v>4.3478260869565215</v>
      </c>
      <c r="J72" s="1">
        <f t="shared" si="7"/>
        <v>0</v>
      </c>
    </row>
    <row r="73" spans="1:10" x14ac:dyDescent="0.25">
      <c r="A73" s="20" t="s">
        <v>100</v>
      </c>
      <c r="B73" s="21">
        <v>69</v>
      </c>
      <c r="C73" s="21">
        <v>69</v>
      </c>
      <c r="D73" s="21">
        <v>4</v>
      </c>
      <c r="E73" s="21">
        <v>6</v>
      </c>
      <c r="F73" s="21">
        <v>6</v>
      </c>
      <c r="G73" s="22">
        <f t="shared" si="4"/>
        <v>-2</v>
      </c>
      <c r="H73" s="1">
        <f t="shared" si="5"/>
        <v>5.6338028169014089</v>
      </c>
      <c r="I73" s="1">
        <f t="shared" si="6"/>
        <v>8.4507042253521121</v>
      </c>
      <c r="J73" s="1">
        <f t="shared" si="7"/>
        <v>-2.8169014084507045</v>
      </c>
    </row>
    <row r="74" spans="1:10" x14ac:dyDescent="0.25">
      <c r="A74" s="20" t="s">
        <v>101</v>
      </c>
      <c r="B74" s="21">
        <v>92</v>
      </c>
      <c r="C74" s="21">
        <v>92</v>
      </c>
      <c r="D74" s="21">
        <v>1</v>
      </c>
      <c r="E74" s="21">
        <v>3</v>
      </c>
      <c r="F74" s="21">
        <v>3</v>
      </c>
      <c r="G74" s="22">
        <f t="shared" si="4"/>
        <v>-2</v>
      </c>
      <c r="H74" s="1">
        <f t="shared" si="5"/>
        <v>1.0638297872340425</v>
      </c>
      <c r="I74" s="1">
        <f t="shared" si="6"/>
        <v>3.1914893617021276</v>
      </c>
      <c r="J74" s="1">
        <f t="shared" si="7"/>
        <v>-2.1276595744680851</v>
      </c>
    </row>
    <row r="75" spans="1:10" x14ac:dyDescent="0.25">
      <c r="A75" s="20" t="s">
        <v>102</v>
      </c>
      <c r="B75" s="21">
        <v>35</v>
      </c>
      <c r="C75" s="21">
        <v>35</v>
      </c>
      <c r="D75" s="21">
        <v>3</v>
      </c>
      <c r="E75" s="21">
        <v>2</v>
      </c>
      <c r="F75" s="21">
        <v>1</v>
      </c>
      <c r="G75" s="22">
        <f t="shared" si="4"/>
        <v>2</v>
      </c>
      <c r="H75" s="1">
        <f t="shared" si="5"/>
        <v>9.0909090909090917</v>
      </c>
      <c r="I75" s="1">
        <f t="shared" si="6"/>
        <v>3.0303030303030303</v>
      </c>
      <c r="J75" s="1">
        <f t="shared" si="7"/>
        <v>6.0606060606060606</v>
      </c>
    </row>
    <row r="76" spans="1:10" x14ac:dyDescent="0.25">
      <c r="A76" s="20" t="s">
        <v>103</v>
      </c>
      <c r="B76" s="21">
        <v>45</v>
      </c>
      <c r="C76" s="21">
        <v>44</v>
      </c>
      <c r="D76" s="21">
        <v>0</v>
      </c>
      <c r="E76" s="21">
        <v>0</v>
      </c>
      <c r="F76" s="21">
        <v>0</v>
      </c>
      <c r="G76" s="22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x14ac:dyDescent="0.25">
      <c r="A77" s="20" t="s">
        <v>104</v>
      </c>
      <c r="B77" s="21">
        <v>60</v>
      </c>
      <c r="C77" s="21">
        <v>59</v>
      </c>
      <c r="D77" s="21">
        <v>0</v>
      </c>
      <c r="E77" s="21">
        <v>0</v>
      </c>
      <c r="F77" s="21">
        <v>0</v>
      </c>
      <c r="G77" s="22">
        <f t="shared" si="4"/>
        <v>0</v>
      </c>
      <c r="H77" s="1">
        <f t="shared" si="5"/>
        <v>0</v>
      </c>
      <c r="I77" s="1">
        <f t="shared" si="6"/>
        <v>0</v>
      </c>
      <c r="J77" s="1">
        <f t="shared" si="7"/>
        <v>0</v>
      </c>
    </row>
    <row r="78" spans="1:10" x14ac:dyDescent="0.25">
      <c r="A78" s="20" t="s">
        <v>105</v>
      </c>
      <c r="B78" s="21">
        <v>17</v>
      </c>
      <c r="C78" s="21">
        <v>17</v>
      </c>
      <c r="D78" s="21">
        <v>0</v>
      </c>
      <c r="E78" s="21">
        <v>2</v>
      </c>
      <c r="F78" s="21">
        <v>2</v>
      </c>
      <c r="G78" s="22">
        <f t="shared" si="4"/>
        <v>-2</v>
      </c>
      <c r="H78" s="1">
        <f t="shared" si="5"/>
        <v>0</v>
      </c>
      <c r="I78" s="1">
        <f t="shared" si="6"/>
        <v>10.526315789473683</v>
      </c>
      <c r="J78" s="1">
        <f t="shared" si="7"/>
        <v>-10.526315789473683</v>
      </c>
    </row>
    <row r="79" spans="1:10" x14ac:dyDescent="0.25">
      <c r="A79" s="20" t="s">
        <v>106</v>
      </c>
      <c r="B79" s="21">
        <v>11</v>
      </c>
      <c r="C79" s="21">
        <v>11</v>
      </c>
      <c r="D79" s="21">
        <v>1</v>
      </c>
      <c r="E79" s="21">
        <v>1</v>
      </c>
      <c r="F79" s="21">
        <v>1</v>
      </c>
      <c r="G79" s="22">
        <f t="shared" si="4"/>
        <v>0</v>
      </c>
      <c r="H79" s="1">
        <f t="shared" si="5"/>
        <v>9.0909090909090917</v>
      </c>
      <c r="I79" s="1">
        <f t="shared" si="6"/>
        <v>9.0909090909090917</v>
      </c>
      <c r="J79" s="1">
        <f t="shared" si="7"/>
        <v>0</v>
      </c>
    </row>
    <row r="80" spans="1:10" x14ac:dyDescent="0.25">
      <c r="A80" s="20" t="s">
        <v>107</v>
      </c>
      <c r="B80" s="21">
        <v>18</v>
      </c>
      <c r="C80" s="21">
        <v>17</v>
      </c>
      <c r="D80" s="21">
        <v>0</v>
      </c>
      <c r="E80" s="21">
        <v>0</v>
      </c>
      <c r="F80" s="21">
        <v>0</v>
      </c>
      <c r="G80" s="22">
        <f t="shared" si="4"/>
        <v>0</v>
      </c>
      <c r="H80" s="1">
        <f t="shared" si="5"/>
        <v>0</v>
      </c>
      <c r="I80" s="1">
        <f t="shared" si="6"/>
        <v>0</v>
      </c>
      <c r="J80" s="1">
        <f t="shared" si="7"/>
        <v>0</v>
      </c>
    </row>
    <row r="81" spans="1:10" x14ac:dyDescent="0.25">
      <c r="A81" s="20" t="s">
        <v>108</v>
      </c>
      <c r="B81" s="21">
        <v>44</v>
      </c>
      <c r="C81" s="21">
        <v>44</v>
      </c>
      <c r="D81" s="21">
        <v>2</v>
      </c>
      <c r="E81" s="21">
        <v>1</v>
      </c>
      <c r="F81" s="21">
        <v>1</v>
      </c>
      <c r="G81" s="22">
        <f t="shared" si="4"/>
        <v>1</v>
      </c>
      <c r="H81" s="1">
        <f t="shared" si="5"/>
        <v>4.6511627906976747</v>
      </c>
      <c r="I81" s="1">
        <f t="shared" si="6"/>
        <v>2.3255813953488373</v>
      </c>
      <c r="J81" s="1">
        <f t="shared" si="7"/>
        <v>2.3255813953488373</v>
      </c>
    </row>
    <row r="82" spans="1:10" x14ac:dyDescent="0.25">
      <c r="A82" s="20" t="s">
        <v>109</v>
      </c>
      <c r="B82" s="21">
        <v>33</v>
      </c>
      <c r="C82" s="21">
        <v>33</v>
      </c>
      <c r="D82" s="21">
        <v>2</v>
      </c>
      <c r="E82" s="21">
        <v>0</v>
      </c>
      <c r="F82" s="21">
        <v>0</v>
      </c>
      <c r="G82" s="22">
        <f t="shared" si="4"/>
        <v>2</v>
      </c>
      <c r="H82" s="1">
        <f t="shared" si="5"/>
        <v>6.4516129032258061</v>
      </c>
      <c r="I82" s="1">
        <f t="shared" si="6"/>
        <v>0</v>
      </c>
      <c r="J82" s="1">
        <f t="shared" si="7"/>
        <v>6.4516129032258061</v>
      </c>
    </row>
    <row r="83" spans="1:10" x14ac:dyDescent="0.25">
      <c r="A83" s="20" t="s">
        <v>110</v>
      </c>
      <c r="B83" s="21">
        <v>175</v>
      </c>
      <c r="C83" s="21">
        <v>173</v>
      </c>
      <c r="D83" s="21">
        <v>7</v>
      </c>
      <c r="E83" s="21">
        <v>6</v>
      </c>
      <c r="F83" s="21">
        <v>6</v>
      </c>
      <c r="G83" s="22">
        <f t="shared" si="4"/>
        <v>1</v>
      </c>
      <c r="H83" s="1">
        <f t="shared" si="5"/>
        <v>4.0229885057471266</v>
      </c>
      <c r="I83" s="1">
        <f t="shared" si="6"/>
        <v>3.4482758620689653</v>
      </c>
      <c r="J83" s="1">
        <f t="shared" si="7"/>
        <v>0.57471264367816088</v>
      </c>
    </row>
    <row r="84" spans="1:10" x14ac:dyDescent="0.25">
      <c r="A84" s="20" t="s">
        <v>111</v>
      </c>
      <c r="B84" s="21">
        <v>42</v>
      </c>
      <c r="C84" s="21">
        <v>42</v>
      </c>
      <c r="D84" s="21">
        <v>2</v>
      </c>
      <c r="E84" s="21">
        <v>1</v>
      </c>
      <c r="F84" s="21">
        <v>1</v>
      </c>
      <c r="G84" s="22">
        <f t="shared" si="4"/>
        <v>1</v>
      </c>
      <c r="H84" s="1">
        <f t="shared" si="5"/>
        <v>4.8780487804878048</v>
      </c>
      <c r="I84" s="1">
        <f t="shared" si="6"/>
        <v>2.4390243902439024</v>
      </c>
      <c r="J84" s="1">
        <f t="shared" si="7"/>
        <v>2.4390243902439024</v>
      </c>
    </row>
    <row r="85" spans="1:10" x14ac:dyDescent="0.25">
      <c r="A85" s="20" t="s">
        <v>112</v>
      </c>
      <c r="B85" s="21">
        <v>71</v>
      </c>
      <c r="C85" s="21">
        <v>69</v>
      </c>
      <c r="D85" s="21">
        <v>4</v>
      </c>
      <c r="E85" s="21">
        <v>2</v>
      </c>
      <c r="F85" s="21">
        <v>2</v>
      </c>
      <c r="G85" s="22">
        <f t="shared" si="4"/>
        <v>2</v>
      </c>
      <c r="H85" s="1">
        <f t="shared" si="5"/>
        <v>5.7971014492753623</v>
      </c>
      <c r="I85" s="1">
        <f t="shared" si="6"/>
        <v>2.8985507246376812</v>
      </c>
      <c r="J85" s="1">
        <f t="shared" si="7"/>
        <v>2.8985507246376812</v>
      </c>
    </row>
    <row r="86" spans="1:10" x14ac:dyDescent="0.25">
      <c r="A86" s="20" t="s">
        <v>113</v>
      </c>
      <c r="B86" s="21">
        <v>25</v>
      </c>
      <c r="C86" s="21">
        <v>25</v>
      </c>
      <c r="D86" s="21">
        <v>0</v>
      </c>
      <c r="E86" s="21">
        <v>1</v>
      </c>
      <c r="F86" s="21">
        <v>1</v>
      </c>
      <c r="G86" s="22">
        <f t="shared" si="4"/>
        <v>-1</v>
      </c>
      <c r="H86" s="1">
        <f t="shared" si="5"/>
        <v>0</v>
      </c>
      <c r="I86" s="1">
        <f t="shared" si="6"/>
        <v>3.8461538461538463</v>
      </c>
      <c r="J86" s="1">
        <f t="shared" si="7"/>
        <v>-3.8461538461538463</v>
      </c>
    </row>
    <row r="87" spans="1:10" x14ac:dyDescent="0.25">
      <c r="A87" s="20" t="s">
        <v>114</v>
      </c>
      <c r="B87" s="21">
        <v>110</v>
      </c>
      <c r="C87" s="21">
        <v>109</v>
      </c>
      <c r="D87" s="21">
        <v>5</v>
      </c>
      <c r="E87" s="21">
        <v>4</v>
      </c>
      <c r="F87" s="21">
        <v>4</v>
      </c>
      <c r="G87" s="22">
        <f t="shared" si="4"/>
        <v>1</v>
      </c>
      <c r="H87" s="1">
        <f t="shared" si="5"/>
        <v>4.5871559633027523</v>
      </c>
      <c r="I87" s="1">
        <f t="shared" si="6"/>
        <v>3.669724770642202</v>
      </c>
      <c r="J87" s="1">
        <f t="shared" si="7"/>
        <v>0.91743119266055051</v>
      </c>
    </row>
    <row r="88" spans="1:10" x14ac:dyDescent="0.25">
      <c r="A88" s="20" t="s">
        <v>115</v>
      </c>
      <c r="B88" s="21">
        <v>100</v>
      </c>
      <c r="C88" s="21">
        <v>100</v>
      </c>
      <c r="D88" s="21">
        <v>6</v>
      </c>
      <c r="E88" s="21">
        <v>4</v>
      </c>
      <c r="F88" s="21">
        <v>4</v>
      </c>
      <c r="G88" s="22">
        <f t="shared" si="4"/>
        <v>2</v>
      </c>
      <c r="H88" s="1">
        <f t="shared" si="5"/>
        <v>6.1224489795918364</v>
      </c>
      <c r="I88" s="1">
        <f t="shared" si="6"/>
        <v>4.0816326530612246</v>
      </c>
      <c r="J88" s="1">
        <f t="shared" si="7"/>
        <v>2.0408163265306123</v>
      </c>
    </row>
    <row r="89" spans="1:10" x14ac:dyDescent="0.25">
      <c r="A89" s="20" t="s">
        <v>116</v>
      </c>
      <c r="B89" s="21">
        <v>181</v>
      </c>
      <c r="C89" s="21">
        <v>180</v>
      </c>
      <c r="D89" s="21">
        <v>5</v>
      </c>
      <c r="E89" s="21">
        <v>10</v>
      </c>
      <c r="F89" s="21">
        <v>10</v>
      </c>
      <c r="G89" s="22">
        <f t="shared" si="4"/>
        <v>-5</v>
      </c>
      <c r="H89" s="1">
        <f t="shared" si="5"/>
        <v>2.6881720430107525</v>
      </c>
      <c r="I89" s="1">
        <f t="shared" si="6"/>
        <v>5.376344086021505</v>
      </c>
      <c r="J89" s="1">
        <f t="shared" si="7"/>
        <v>-2.6881720430107525</v>
      </c>
    </row>
    <row r="90" spans="1:10" x14ac:dyDescent="0.25">
      <c r="A90" s="20" t="s">
        <v>117</v>
      </c>
      <c r="B90" s="21">
        <v>24</v>
      </c>
      <c r="C90" s="21">
        <v>24</v>
      </c>
      <c r="D90" s="21">
        <v>2</v>
      </c>
      <c r="E90" s="21">
        <v>1</v>
      </c>
      <c r="F90" s="21">
        <v>1</v>
      </c>
      <c r="G90" s="22">
        <f t="shared" si="4"/>
        <v>1</v>
      </c>
      <c r="H90" s="1">
        <f t="shared" si="5"/>
        <v>8.695652173913043</v>
      </c>
      <c r="I90" s="1">
        <f t="shared" si="6"/>
        <v>4.3478260869565215</v>
      </c>
      <c r="J90" s="1">
        <f t="shared" si="7"/>
        <v>4.3478260869565215</v>
      </c>
    </row>
    <row r="91" spans="1:10" x14ac:dyDescent="0.25">
      <c r="A91" s="20" t="s">
        <v>118</v>
      </c>
      <c r="B91" s="21">
        <v>77</v>
      </c>
      <c r="C91" s="21">
        <v>77</v>
      </c>
      <c r="D91" s="21">
        <v>5</v>
      </c>
      <c r="E91" s="21">
        <v>2</v>
      </c>
      <c r="F91" s="21">
        <v>2</v>
      </c>
      <c r="G91" s="22">
        <f t="shared" si="4"/>
        <v>3</v>
      </c>
      <c r="H91" s="1">
        <f t="shared" si="5"/>
        <v>6.756756756756757</v>
      </c>
      <c r="I91" s="1">
        <f t="shared" si="6"/>
        <v>2.7027027027027026</v>
      </c>
      <c r="J91" s="1">
        <f t="shared" si="7"/>
        <v>4.0540540540540544</v>
      </c>
    </row>
    <row r="92" spans="1:10" x14ac:dyDescent="0.25">
      <c r="A92" s="20" t="s">
        <v>119</v>
      </c>
      <c r="B92" s="21">
        <v>189</v>
      </c>
      <c r="C92" s="21">
        <v>185</v>
      </c>
      <c r="D92" s="21">
        <v>11</v>
      </c>
      <c r="E92" s="21">
        <v>11</v>
      </c>
      <c r="F92" s="21">
        <v>11</v>
      </c>
      <c r="G92" s="22">
        <f t="shared" si="4"/>
        <v>0</v>
      </c>
      <c r="H92" s="1">
        <f t="shared" si="5"/>
        <v>5.8201058201058196</v>
      </c>
      <c r="I92" s="1">
        <f t="shared" si="6"/>
        <v>5.8201058201058196</v>
      </c>
      <c r="J92" s="1">
        <f t="shared" si="7"/>
        <v>0</v>
      </c>
    </row>
    <row r="93" spans="1:10" x14ac:dyDescent="0.25">
      <c r="A93" s="20" t="s">
        <v>120</v>
      </c>
      <c r="B93" s="21">
        <v>84</v>
      </c>
      <c r="C93" s="21">
        <v>84</v>
      </c>
      <c r="D93" s="21">
        <v>5</v>
      </c>
      <c r="E93" s="21">
        <v>2</v>
      </c>
      <c r="F93" s="21">
        <v>2</v>
      </c>
      <c r="G93" s="22">
        <f t="shared" si="4"/>
        <v>3</v>
      </c>
      <c r="H93" s="1">
        <f t="shared" si="5"/>
        <v>6.1728395061728394</v>
      </c>
      <c r="I93" s="1">
        <f t="shared" si="6"/>
        <v>2.4691358024691357</v>
      </c>
      <c r="J93" s="1">
        <f t="shared" si="7"/>
        <v>3.7037037037037033</v>
      </c>
    </row>
    <row r="94" spans="1:10" x14ac:dyDescent="0.25">
      <c r="A94" s="20" t="s">
        <v>121</v>
      </c>
      <c r="B94" s="21">
        <v>258</v>
      </c>
      <c r="C94" s="21">
        <v>255</v>
      </c>
      <c r="D94" s="21">
        <v>12</v>
      </c>
      <c r="E94" s="21">
        <v>7</v>
      </c>
      <c r="F94" s="21">
        <v>6</v>
      </c>
      <c r="G94" s="22">
        <f t="shared" si="4"/>
        <v>6</v>
      </c>
      <c r="H94" s="1">
        <f t="shared" si="5"/>
        <v>4.7619047619047619</v>
      </c>
      <c r="I94" s="1">
        <f t="shared" si="6"/>
        <v>2.3809523809523809</v>
      </c>
      <c r="J94" s="1">
        <f t="shared" si="7"/>
        <v>2.3809523809523809</v>
      </c>
    </row>
    <row r="95" spans="1:10" x14ac:dyDescent="0.25">
      <c r="A95" s="20" t="s">
        <v>122</v>
      </c>
      <c r="B95" s="21">
        <v>115</v>
      </c>
      <c r="C95" s="21">
        <v>115</v>
      </c>
      <c r="D95" s="21">
        <v>3</v>
      </c>
      <c r="E95" s="21">
        <v>6</v>
      </c>
      <c r="F95" s="21">
        <v>6</v>
      </c>
      <c r="G95" s="22">
        <f t="shared" si="4"/>
        <v>-3</v>
      </c>
      <c r="H95" s="1">
        <f t="shared" si="5"/>
        <v>2.5423728813559325</v>
      </c>
      <c r="I95" s="1">
        <f t="shared" si="6"/>
        <v>5.0847457627118651</v>
      </c>
      <c r="J95" s="1">
        <f t="shared" si="7"/>
        <v>-2.5423728813559325</v>
      </c>
    </row>
    <row r="96" spans="1:10" x14ac:dyDescent="0.25">
      <c r="A96" s="20" t="s">
        <v>123</v>
      </c>
      <c r="B96" s="21">
        <v>250</v>
      </c>
      <c r="C96" s="21">
        <v>247</v>
      </c>
      <c r="D96" s="21">
        <v>6</v>
      </c>
      <c r="E96" s="21">
        <v>8</v>
      </c>
      <c r="F96" s="21">
        <v>8</v>
      </c>
      <c r="G96" s="22">
        <f t="shared" si="4"/>
        <v>-2</v>
      </c>
      <c r="H96" s="1">
        <f t="shared" si="5"/>
        <v>2.3809523809523809</v>
      </c>
      <c r="I96" s="1">
        <f t="shared" si="6"/>
        <v>3.1746031746031744</v>
      </c>
      <c r="J96" s="1">
        <f t="shared" si="7"/>
        <v>-0.79365079365079361</v>
      </c>
    </row>
    <row r="97" spans="1:10" x14ac:dyDescent="0.25">
      <c r="A97" s="20" t="s">
        <v>124</v>
      </c>
      <c r="B97" s="21">
        <v>213</v>
      </c>
      <c r="C97" s="21">
        <v>213</v>
      </c>
      <c r="D97" s="21">
        <v>7</v>
      </c>
      <c r="E97" s="21">
        <v>12</v>
      </c>
      <c r="F97" s="21">
        <v>12</v>
      </c>
      <c r="G97" s="22">
        <f t="shared" si="4"/>
        <v>-5</v>
      </c>
      <c r="H97" s="1">
        <f t="shared" si="5"/>
        <v>3.2110091743119269</v>
      </c>
      <c r="I97" s="1">
        <f t="shared" si="6"/>
        <v>5.5045871559633035</v>
      </c>
      <c r="J97" s="1">
        <f t="shared" si="7"/>
        <v>-2.2935779816513762</v>
      </c>
    </row>
    <row r="98" spans="1:10" x14ac:dyDescent="0.25">
      <c r="A98" s="20" t="s">
        <v>125</v>
      </c>
      <c r="B98" s="21">
        <v>9</v>
      </c>
      <c r="C98" s="21">
        <v>9</v>
      </c>
      <c r="D98" s="21">
        <v>0</v>
      </c>
      <c r="E98" s="21">
        <v>1</v>
      </c>
      <c r="F98" s="21">
        <v>1</v>
      </c>
      <c r="G98" s="22">
        <f t="shared" si="4"/>
        <v>-1</v>
      </c>
      <c r="H98" s="1">
        <f t="shared" si="5"/>
        <v>0</v>
      </c>
      <c r="I98" s="1">
        <f t="shared" si="6"/>
        <v>10</v>
      </c>
      <c r="J98" s="1">
        <f t="shared" si="7"/>
        <v>-10</v>
      </c>
    </row>
    <row r="99" spans="1:10" x14ac:dyDescent="0.25">
      <c r="A99" s="20" t="s">
        <v>126</v>
      </c>
      <c r="B99" s="21">
        <v>33</v>
      </c>
      <c r="C99" s="21">
        <v>32</v>
      </c>
      <c r="D99" s="21">
        <v>0</v>
      </c>
      <c r="E99" s="21">
        <v>1</v>
      </c>
      <c r="F99" s="21">
        <v>1</v>
      </c>
      <c r="G99" s="22">
        <f t="shared" si="4"/>
        <v>-1</v>
      </c>
      <c r="H99" s="1">
        <f t="shared" si="5"/>
        <v>0</v>
      </c>
      <c r="I99" s="1">
        <f t="shared" si="6"/>
        <v>2.9411764705882351</v>
      </c>
      <c r="J99" s="1">
        <f t="shared" si="7"/>
        <v>-2.9411764705882351</v>
      </c>
    </row>
    <row r="100" spans="1:10" x14ac:dyDescent="0.25">
      <c r="A100" s="20" t="s">
        <v>127</v>
      </c>
      <c r="B100" s="21">
        <v>12</v>
      </c>
      <c r="C100" s="21">
        <v>12</v>
      </c>
      <c r="D100" s="21">
        <v>1</v>
      </c>
      <c r="E100" s="21">
        <v>0</v>
      </c>
      <c r="F100" s="21">
        <v>0</v>
      </c>
      <c r="G100" s="22">
        <f t="shared" si="4"/>
        <v>1</v>
      </c>
      <c r="H100" s="1">
        <f t="shared" si="5"/>
        <v>9.0909090909090917</v>
      </c>
      <c r="I100" s="1">
        <f t="shared" si="6"/>
        <v>0</v>
      </c>
      <c r="J100" s="1">
        <f t="shared" si="7"/>
        <v>9.0909090909090917</v>
      </c>
    </row>
    <row r="101" spans="1:10" x14ac:dyDescent="0.25">
      <c r="A101" s="23" t="s">
        <v>128</v>
      </c>
      <c r="B101" s="24">
        <v>114</v>
      </c>
      <c r="C101" s="24">
        <v>112</v>
      </c>
      <c r="D101" s="24">
        <v>4</v>
      </c>
      <c r="E101" s="24">
        <v>10</v>
      </c>
      <c r="F101" s="24">
        <v>10</v>
      </c>
      <c r="G101" s="25">
        <f t="shared" si="4"/>
        <v>-6</v>
      </c>
      <c r="H101" s="26">
        <f t="shared" si="5"/>
        <v>3.3333333333333335</v>
      </c>
      <c r="I101" s="26">
        <f t="shared" si="6"/>
        <v>8.3333333333333321</v>
      </c>
      <c r="J101" s="26">
        <f t="shared" si="7"/>
        <v>-5</v>
      </c>
    </row>
    <row r="102" spans="1:10" x14ac:dyDescent="0.25">
      <c r="A102" s="12" t="s">
        <v>129</v>
      </c>
      <c r="B102" s="13">
        <v>9115</v>
      </c>
      <c r="C102" s="13">
        <v>8993</v>
      </c>
      <c r="D102" s="13">
        <v>353</v>
      </c>
      <c r="E102" s="13">
        <v>410</v>
      </c>
      <c r="F102" s="13">
        <v>392</v>
      </c>
      <c r="G102" s="14">
        <f t="shared" si="4"/>
        <v>-39</v>
      </c>
      <c r="H102" s="15">
        <f t="shared" si="5"/>
        <v>3.8562377102905829</v>
      </c>
      <c r="I102" s="15">
        <f t="shared" si="6"/>
        <v>4.2822809700677293</v>
      </c>
      <c r="J102" s="15">
        <f t="shared" si="7"/>
        <v>-0.42604325977714658</v>
      </c>
    </row>
    <row r="104" spans="1:10" x14ac:dyDescent="0.25">
      <c r="A104" s="8" t="s">
        <v>10</v>
      </c>
    </row>
    <row r="105" spans="1:10" x14ac:dyDescent="0.25">
      <c r="A105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H9" sqref="H9"/>
    </sheetView>
  </sheetViews>
  <sheetFormatPr defaultRowHeight="15" x14ac:dyDescent="0.25"/>
  <cols>
    <col min="1" max="1" width="17" style="49" customWidth="1"/>
    <col min="2" max="5" width="7.5703125" style="49" customWidth="1"/>
    <col min="6" max="6" width="9.42578125" style="49" customWidth="1"/>
    <col min="7" max="10" width="7.5703125" style="49" customWidth="1"/>
    <col min="11" max="256" width="9.140625" style="49"/>
    <col min="257" max="257" width="19.85546875" style="49" customWidth="1"/>
    <col min="258" max="261" width="15.5703125" style="49" customWidth="1"/>
    <col min="262" max="262" width="24.7109375" style="49" customWidth="1"/>
    <col min="263" max="512" width="9.140625" style="49"/>
    <col min="513" max="513" width="19.85546875" style="49" customWidth="1"/>
    <col min="514" max="517" width="15.5703125" style="49" customWidth="1"/>
    <col min="518" max="518" width="24.7109375" style="49" customWidth="1"/>
    <col min="519" max="768" width="9.140625" style="49"/>
    <col min="769" max="769" width="19.85546875" style="49" customWidth="1"/>
    <col min="770" max="773" width="15.5703125" style="49" customWidth="1"/>
    <col min="774" max="774" width="24.7109375" style="49" customWidth="1"/>
    <col min="775" max="1024" width="9.140625" style="49"/>
    <col min="1025" max="1025" width="19.85546875" style="49" customWidth="1"/>
    <col min="1026" max="1029" width="15.5703125" style="49" customWidth="1"/>
    <col min="1030" max="1030" width="24.7109375" style="49" customWidth="1"/>
    <col min="1031" max="1280" width="9.140625" style="49"/>
    <col min="1281" max="1281" width="19.85546875" style="49" customWidth="1"/>
    <col min="1282" max="1285" width="15.5703125" style="49" customWidth="1"/>
    <col min="1286" max="1286" width="24.7109375" style="49" customWidth="1"/>
    <col min="1287" max="1536" width="9.140625" style="49"/>
    <col min="1537" max="1537" width="19.85546875" style="49" customWidth="1"/>
    <col min="1538" max="1541" width="15.5703125" style="49" customWidth="1"/>
    <col min="1542" max="1542" width="24.7109375" style="49" customWidth="1"/>
    <col min="1543" max="1792" width="9.140625" style="49"/>
    <col min="1793" max="1793" width="19.85546875" style="49" customWidth="1"/>
    <col min="1794" max="1797" width="15.5703125" style="49" customWidth="1"/>
    <col min="1798" max="1798" width="24.7109375" style="49" customWidth="1"/>
    <col min="1799" max="2048" width="9.140625" style="49"/>
    <col min="2049" max="2049" width="19.85546875" style="49" customWidth="1"/>
    <col min="2050" max="2053" width="15.5703125" style="49" customWidth="1"/>
    <col min="2054" max="2054" width="24.7109375" style="49" customWidth="1"/>
    <col min="2055" max="2304" width="9.140625" style="49"/>
    <col min="2305" max="2305" width="19.85546875" style="49" customWidth="1"/>
    <col min="2306" max="2309" width="15.5703125" style="49" customWidth="1"/>
    <col min="2310" max="2310" width="24.7109375" style="49" customWidth="1"/>
    <col min="2311" max="2560" width="9.140625" style="49"/>
    <col min="2561" max="2561" width="19.85546875" style="49" customWidth="1"/>
    <col min="2562" max="2565" width="15.5703125" style="49" customWidth="1"/>
    <col min="2566" max="2566" width="24.7109375" style="49" customWidth="1"/>
    <col min="2567" max="2816" width="9.140625" style="49"/>
    <col min="2817" max="2817" width="19.85546875" style="49" customWidth="1"/>
    <col min="2818" max="2821" width="15.5703125" style="49" customWidth="1"/>
    <col min="2822" max="2822" width="24.7109375" style="49" customWidth="1"/>
    <col min="2823" max="3072" width="9.140625" style="49"/>
    <col min="3073" max="3073" width="19.85546875" style="49" customWidth="1"/>
    <col min="3074" max="3077" width="15.5703125" style="49" customWidth="1"/>
    <col min="3078" max="3078" width="24.7109375" style="49" customWidth="1"/>
    <col min="3079" max="3328" width="9.140625" style="49"/>
    <col min="3329" max="3329" width="19.85546875" style="49" customWidth="1"/>
    <col min="3330" max="3333" width="15.5703125" style="49" customWidth="1"/>
    <col min="3334" max="3334" width="24.7109375" style="49" customWidth="1"/>
    <col min="3335" max="3584" width="9.140625" style="49"/>
    <col min="3585" max="3585" width="19.85546875" style="49" customWidth="1"/>
    <col min="3586" max="3589" width="15.5703125" style="49" customWidth="1"/>
    <col min="3590" max="3590" width="24.7109375" style="49" customWidth="1"/>
    <col min="3591" max="3840" width="9.140625" style="49"/>
    <col min="3841" max="3841" width="19.85546875" style="49" customWidth="1"/>
    <col min="3842" max="3845" width="15.5703125" style="49" customWidth="1"/>
    <col min="3846" max="3846" width="24.7109375" style="49" customWidth="1"/>
    <col min="3847" max="4096" width="9.140625" style="49"/>
    <col min="4097" max="4097" width="19.85546875" style="49" customWidth="1"/>
    <col min="4098" max="4101" width="15.5703125" style="49" customWidth="1"/>
    <col min="4102" max="4102" width="24.7109375" style="49" customWidth="1"/>
    <col min="4103" max="4352" width="9.140625" style="49"/>
    <col min="4353" max="4353" width="19.85546875" style="49" customWidth="1"/>
    <col min="4354" max="4357" width="15.5703125" style="49" customWidth="1"/>
    <col min="4358" max="4358" width="24.7109375" style="49" customWidth="1"/>
    <col min="4359" max="4608" width="9.140625" style="49"/>
    <col min="4609" max="4609" width="19.85546875" style="49" customWidth="1"/>
    <col min="4610" max="4613" width="15.5703125" style="49" customWidth="1"/>
    <col min="4614" max="4614" width="24.7109375" style="49" customWidth="1"/>
    <col min="4615" max="4864" width="9.140625" style="49"/>
    <col min="4865" max="4865" width="19.85546875" style="49" customWidth="1"/>
    <col min="4866" max="4869" width="15.5703125" style="49" customWidth="1"/>
    <col min="4870" max="4870" width="24.7109375" style="49" customWidth="1"/>
    <col min="4871" max="5120" width="9.140625" style="49"/>
    <col min="5121" max="5121" width="19.85546875" style="49" customWidth="1"/>
    <col min="5122" max="5125" width="15.5703125" style="49" customWidth="1"/>
    <col min="5126" max="5126" width="24.7109375" style="49" customWidth="1"/>
    <col min="5127" max="5376" width="9.140625" style="49"/>
    <col min="5377" max="5377" width="19.85546875" style="49" customWidth="1"/>
    <col min="5378" max="5381" width="15.5703125" style="49" customWidth="1"/>
    <col min="5382" max="5382" width="24.7109375" style="49" customWidth="1"/>
    <col min="5383" max="5632" width="9.140625" style="49"/>
    <col min="5633" max="5633" width="19.85546875" style="49" customWidth="1"/>
    <col min="5634" max="5637" width="15.5703125" style="49" customWidth="1"/>
    <col min="5638" max="5638" width="24.7109375" style="49" customWidth="1"/>
    <col min="5639" max="5888" width="9.140625" style="49"/>
    <col min="5889" max="5889" width="19.85546875" style="49" customWidth="1"/>
    <col min="5890" max="5893" width="15.5703125" style="49" customWidth="1"/>
    <col min="5894" max="5894" width="24.7109375" style="49" customWidth="1"/>
    <col min="5895" max="6144" width="9.140625" style="49"/>
    <col min="6145" max="6145" width="19.85546875" style="49" customWidth="1"/>
    <col min="6146" max="6149" width="15.5703125" style="49" customWidth="1"/>
    <col min="6150" max="6150" width="24.7109375" style="49" customWidth="1"/>
    <col min="6151" max="6400" width="9.140625" style="49"/>
    <col min="6401" max="6401" width="19.85546875" style="49" customWidth="1"/>
    <col min="6402" max="6405" width="15.5703125" style="49" customWidth="1"/>
    <col min="6406" max="6406" width="24.7109375" style="49" customWidth="1"/>
    <col min="6407" max="6656" width="9.140625" style="49"/>
    <col min="6657" max="6657" width="19.85546875" style="49" customWidth="1"/>
    <col min="6658" max="6661" width="15.5703125" style="49" customWidth="1"/>
    <col min="6662" max="6662" width="24.7109375" style="49" customWidth="1"/>
    <col min="6663" max="6912" width="9.140625" style="49"/>
    <col min="6913" max="6913" width="19.85546875" style="49" customWidth="1"/>
    <col min="6914" max="6917" width="15.5703125" style="49" customWidth="1"/>
    <col min="6918" max="6918" width="24.7109375" style="49" customWidth="1"/>
    <col min="6919" max="7168" width="9.140625" style="49"/>
    <col min="7169" max="7169" width="19.85546875" style="49" customWidth="1"/>
    <col min="7170" max="7173" width="15.5703125" style="49" customWidth="1"/>
    <col min="7174" max="7174" width="24.7109375" style="49" customWidth="1"/>
    <col min="7175" max="7424" width="9.140625" style="49"/>
    <col min="7425" max="7425" width="19.85546875" style="49" customWidth="1"/>
    <col min="7426" max="7429" width="15.5703125" style="49" customWidth="1"/>
    <col min="7430" max="7430" width="24.7109375" style="49" customWidth="1"/>
    <col min="7431" max="7680" width="9.140625" style="49"/>
    <col min="7681" max="7681" width="19.85546875" style="49" customWidth="1"/>
    <col min="7682" max="7685" width="15.5703125" style="49" customWidth="1"/>
    <col min="7686" max="7686" width="24.7109375" style="49" customWidth="1"/>
    <col min="7687" max="7936" width="9.140625" style="49"/>
    <col min="7937" max="7937" width="19.85546875" style="49" customWidth="1"/>
    <col min="7938" max="7941" width="15.5703125" style="49" customWidth="1"/>
    <col min="7942" max="7942" width="24.7109375" style="49" customWidth="1"/>
    <col min="7943" max="8192" width="9.140625" style="49"/>
    <col min="8193" max="8193" width="19.85546875" style="49" customWidth="1"/>
    <col min="8194" max="8197" width="15.5703125" style="49" customWidth="1"/>
    <col min="8198" max="8198" width="24.7109375" style="49" customWidth="1"/>
    <col min="8199" max="8448" width="9.140625" style="49"/>
    <col min="8449" max="8449" width="19.85546875" style="49" customWidth="1"/>
    <col min="8450" max="8453" width="15.5703125" style="49" customWidth="1"/>
    <col min="8454" max="8454" width="24.7109375" style="49" customWidth="1"/>
    <col min="8455" max="8704" width="9.140625" style="49"/>
    <col min="8705" max="8705" width="19.85546875" style="49" customWidth="1"/>
    <col min="8706" max="8709" width="15.5703125" style="49" customWidth="1"/>
    <col min="8710" max="8710" width="24.7109375" style="49" customWidth="1"/>
    <col min="8711" max="8960" width="9.140625" style="49"/>
    <col min="8961" max="8961" width="19.85546875" style="49" customWidth="1"/>
    <col min="8962" max="8965" width="15.5703125" style="49" customWidth="1"/>
    <col min="8966" max="8966" width="24.7109375" style="49" customWidth="1"/>
    <col min="8967" max="9216" width="9.140625" style="49"/>
    <col min="9217" max="9217" width="19.85546875" style="49" customWidth="1"/>
    <col min="9218" max="9221" width="15.5703125" style="49" customWidth="1"/>
    <col min="9222" max="9222" width="24.7109375" style="49" customWidth="1"/>
    <col min="9223" max="9472" width="9.140625" style="49"/>
    <col min="9473" max="9473" width="19.85546875" style="49" customWidth="1"/>
    <col min="9474" max="9477" width="15.5703125" style="49" customWidth="1"/>
    <col min="9478" max="9478" width="24.7109375" style="49" customWidth="1"/>
    <col min="9479" max="9728" width="9.140625" style="49"/>
    <col min="9729" max="9729" width="19.85546875" style="49" customWidth="1"/>
    <col min="9730" max="9733" width="15.5703125" style="49" customWidth="1"/>
    <col min="9734" max="9734" width="24.7109375" style="49" customWidth="1"/>
    <col min="9735" max="9984" width="9.140625" style="49"/>
    <col min="9985" max="9985" width="19.85546875" style="49" customWidth="1"/>
    <col min="9986" max="9989" width="15.5703125" style="49" customWidth="1"/>
    <col min="9990" max="9990" width="24.7109375" style="49" customWidth="1"/>
    <col min="9991" max="10240" width="9.140625" style="49"/>
    <col min="10241" max="10241" width="19.85546875" style="49" customWidth="1"/>
    <col min="10242" max="10245" width="15.5703125" style="49" customWidth="1"/>
    <col min="10246" max="10246" width="24.7109375" style="49" customWidth="1"/>
    <col min="10247" max="10496" width="9.140625" style="49"/>
    <col min="10497" max="10497" width="19.85546875" style="49" customWidth="1"/>
    <col min="10498" max="10501" width="15.5703125" style="49" customWidth="1"/>
    <col min="10502" max="10502" width="24.7109375" style="49" customWidth="1"/>
    <col min="10503" max="10752" width="9.140625" style="49"/>
    <col min="10753" max="10753" width="19.85546875" style="49" customWidth="1"/>
    <col min="10754" max="10757" width="15.5703125" style="49" customWidth="1"/>
    <col min="10758" max="10758" width="24.7109375" style="49" customWidth="1"/>
    <col min="10759" max="11008" width="9.140625" style="49"/>
    <col min="11009" max="11009" width="19.85546875" style="49" customWidth="1"/>
    <col min="11010" max="11013" width="15.5703125" style="49" customWidth="1"/>
    <col min="11014" max="11014" width="24.7109375" style="49" customWidth="1"/>
    <col min="11015" max="11264" width="9.140625" style="49"/>
    <col min="11265" max="11265" width="19.85546875" style="49" customWidth="1"/>
    <col min="11266" max="11269" width="15.5703125" style="49" customWidth="1"/>
    <col min="11270" max="11270" width="24.7109375" style="49" customWidth="1"/>
    <col min="11271" max="11520" width="9.140625" style="49"/>
    <col min="11521" max="11521" width="19.85546875" style="49" customWidth="1"/>
    <col min="11522" max="11525" width="15.5703125" style="49" customWidth="1"/>
    <col min="11526" max="11526" width="24.7109375" style="49" customWidth="1"/>
    <col min="11527" max="11776" width="9.140625" style="49"/>
    <col min="11777" max="11777" width="19.85546875" style="49" customWidth="1"/>
    <col min="11778" max="11781" width="15.5703125" style="49" customWidth="1"/>
    <col min="11782" max="11782" width="24.7109375" style="49" customWidth="1"/>
    <col min="11783" max="12032" width="9.140625" style="49"/>
    <col min="12033" max="12033" width="19.85546875" style="49" customWidth="1"/>
    <col min="12034" max="12037" width="15.5703125" style="49" customWidth="1"/>
    <col min="12038" max="12038" width="24.7109375" style="49" customWidth="1"/>
    <col min="12039" max="12288" width="9.140625" style="49"/>
    <col min="12289" max="12289" width="19.85546875" style="49" customWidth="1"/>
    <col min="12290" max="12293" width="15.5703125" style="49" customWidth="1"/>
    <col min="12294" max="12294" width="24.7109375" style="49" customWidth="1"/>
    <col min="12295" max="12544" width="9.140625" style="49"/>
    <col min="12545" max="12545" width="19.85546875" style="49" customWidth="1"/>
    <col min="12546" max="12549" width="15.5703125" style="49" customWidth="1"/>
    <col min="12550" max="12550" width="24.7109375" style="49" customWidth="1"/>
    <col min="12551" max="12800" width="9.140625" style="49"/>
    <col min="12801" max="12801" width="19.85546875" style="49" customWidth="1"/>
    <col min="12802" max="12805" width="15.5703125" style="49" customWidth="1"/>
    <col min="12806" max="12806" width="24.7109375" style="49" customWidth="1"/>
    <col min="12807" max="13056" width="9.140625" style="49"/>
    <col min="13057" max="13057" width="19.85546875" style="49" customWidth="1"/>
    <col min="13058" max="13061" width="15.5703125" style="49" customWidth="1"/>
    <col min="13062" max="13062" width="24.7109375" style="49" customWidth="1"/>
    <col min="13063" max="13312" width="9.140625" style="49"/>
    <col min="13313" max="13313" width="19.85546875" style="49" customWidth="1"/>
    <col min="13314" max="13317" width="15.5703125" style="49" customWidth="1"/>
    <col min="13318" max="13318" width="24.7109375" style="49" customWidth="1"/>
    <col min="13319" max="13568" width="9.140625" style="49"/>
    <col min="13569" max="13569" width="19.85546875" style="49" customWidth="1"/>
    <col min="13570" max="13573" width="15.5703125" style="49" customWidth="1"/>
    <col min="13574" max="13574" width="24.7109375" style="49" customWidth="1"/>
    <col min="13575" max="13824" width="9.140625" style="49"/>
    <col min="13825" max="13825" width="19.85546875" style="49" customWidth="1"/>
    <col min="13826" max="13829" width="15.5703125" style="49" customWidth="1"/>
    <col min="13830" max="13830" width="24.7109375" style="49" customWidth="1"/>
    <col min="13831" max="14080" width="9.140625" style="49"/>
    <col min="14081" max="14081" width="19.85546875" style="49" customWidth="1"/>
    <col min="14082" max="14085" width="15.5703125" style="49" customWidth="1"/>
    <col min="14086" max="14086" width="24.7109375" style="49" customWidth="1"/>
    <col min="14087" max="14336" width="9.140625" style="49"/>
    <col min="14337" max="14337" width="19.85546875" style="49" customWidth="1"/>
    <col min="14338" max="14341" width="15.5703125" style="49" customWidth="1"/>
    <col min="14342" max="14342" width="24.7109375" style="49" customWidth="1"/>
    <col min="14343" max="14592" width="9.140625" style="49"/>
    <col min="14593" max="14593" width="19.85546875" style="49" customWidth="1"/>
    <col min="14594" max="14597" width="15.5703125" style="49" customWidth="1"/>
    <col min="14598" max="14598" width="24.7109375" style="49" customWidth="1"/>
    <col min="14599" max="14848" width="9.140625" style="49"/>
    <col min="14849" max="14849" width="19.85546875" style="49" customWidth="1"/>
    <col min="14850" max="14853" width="15.5703125" style="49" customWidth="1"/>
    <col min="14854" max="14854" width="24.7109375" style="49" customWidth="1"/>
    <col min="14855" max="15104" width="9.140625" style="49"/>
    <col min="15105" max="15105" width="19.85546875" style="49" customWidth="1"/>
    <col min="15106" max="15109" width="15.5703125" style="49" customWidth="1"/>
    <col min="15110" max="15110" width="24.7109375" style="49" customWidth="1"/>
    <col min="15111" max="15360" width="9.140625" style="49"/>
    <col min="15361" max="15361" width="19.85546875" style="49" customWidth="1"/>
    <col min="15362" max="15365" width="15.5703125" style="49" customWidth="1"/>
    <col min="15366" max="15366" width="24.7109375" style="49" customWidth="1"/>
    <col min="15367" max="15616" width="9.140625" style="49"/>
    <col min="15617" max="15617" width="19.85546875" style="49" customWidth="1"/>
    <col min="15618" max="15621" width="15.5703125" style="49" customWidth="1"/>
    <col min="15622" max="15622" width="24.7109375" style="49" customWidth="1"/>
    <col min="15623" max="15872" width="9.140625" style="49"/>
    <col min="15873" max="15873" width="19.85546875" style="49" customWidth="1"/>
    <col min="15874" max="15877" width="15.5703125" style="49" customWidth="1"/>
    <col min="15878" max="15878" width="24.7109375" style="49" customWidth="1"/>
    <col min="15879" max="16128" width="9.140625" style="49"/>
    <col min="16129" max="16129" width="19.85546875" style="49" customWidth="1"/>
    <col min="16130" max="16133" width="15.5703125" style="49" customWidth="1"/>
    <col min="16134" max="16134" width="24.7109375" style="49" customWidth="1"/>
    <col min="16135" max="16384" width="9.140625" style="49"/>
  </cols>
  <sheetData>
    <row r="1" spans="1:10" ht="27" customHeight="1" x14ac:dyDescent="0.25">
      <c r="A1" s="53" t="s">
        <v>133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8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ht="6.75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20" t="s">
        <v>33</v>
      </c>
      <c r="B5" s="21">
        <v>1</v>
      </c>
      <c r="C5" s="21">
        <v>1</v>
      </c>
      <c r="D5" s="21">
        <v>0</v>
      </c>
      <c r="E5" s="21">
        <v>0</v>
      </c>
      <c r="F5" s="21">
        <v>0</v>
      </c>
      <c r="G5" s="22">
        <f t="shared" ref="G5:G35" si="0">D5-F5</f>
        <v>0</v>
      </c>
      <c r="H5" s="1">
        <f t="shared" ref="H5:H35" si="1">D5/(B5-D5+F5)*100</f>
        <v>0</v>
      </c>
      <c r="I5" s="1">
        <f t="shared" ref="I5:I35" si="2">F5/(B5-D5+F5)*100</f>
        <v>0</v>
      </c>
      <c r="J5" s="1">
        <f t="shared" ref="J5:J35" si="3">G5/(B5-D5+F5)*100</f>
        <v>0</v>
      </c>
    </row>
    <row r="6" spans="1:10" x14ac:dyDescent="0.25">
      <c r="A6" s="20" t="s">
        <v>42</v>
      </c>
      <c r="B6" s="21">
        <v>2</v>
      </c>
      <c r="C6" s="21">
        <v>2</v>
      </c>
      <c r="D6" s="21">
        <v>0</v>
      </c>
      <c r="E6" s="21">
        <v>0</v>
      </c>
      <c r="F6" s="21">
        <v>0</v>
      </c>
      <c r="G6" s="22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x14ac:dyDescent="0.25">
      <c r="A7" s="20" t="s">
        <v>45</v>
      </c>
      <c r="B7" s="21">
        <v>1</v>
      </c>
      <c r="C7" s="21">
        <v>1</v>
      </c>
      <c r="D7" s="21">
        <v>0</v>
      </c>
      <c r="E7" s="21">
        <v>0</v>
      </c>
      <c r="F7" s="21">
        <v>0</v>
      </c>
      <c r="G7" s="22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x14ac:dyDescent="0.25">
      <c r="A8" s="20" t="s">
        <v>51</v>
      </c>
      <c r="B8" s="21">
        <v>1</v>
      </c>
      <c r="C8" s="21">
        <v>1</v>
      </c>
      <c r="D8" s="21">
        <v>0</v>
      </c>
      <c r="E8" s="21">
        <v>0</v>
      </c>
      <c r="F8" s="21">
        <v>0</v>
      </c>
      <c r="G8" s="22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x14ac:dyDescent="0.25">
      <c r="A9" s="20" t="s">
        <v>53</v>
      </c>
      <c r="B9" s="21">
        <v>3</v>
      </c>
      <c r="C9" s="21">
        <v>3</v>
      </c>
      <c r="D9" s="21">
        <v>0</v>
      </c>
      <c r="E9" s="21">
        <v>0</v>
      </c>
      <c r="F9" s="21">
        <v>0</v>
      </c>
      <c r="G9" s="22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x14ac:dyDescent="0.25">
      <c r="A10" s="20" t="s">
        <v>56</v>
      </c>
      <c r="B10" s="21">
        <v>9</v>
      </c>
      <c r="C10" s="21">
        <v>8</v>
      </c>
      <c r="D10" s="21">
        <v>0</v>
      </c>
      <c r="E10" s="21">
        <v>0</v>
      </c>
      <c r="F10" s="21">
        <v>0</v>
      </c>
      <c r="G10" s="22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x14ac:dyDescent="0.25">
      <c r="A11" s="20" t="s">
        <v>57</v>
      </c>
      <c r="B11" s="21">
        <v>1</v>
      </c>
      <c r="C11" s="21">
        <v>1</v>
      </c>
      <c r="D11" s="21">
        <v>0</v>
      </c>
      <c r="E11" s="21">
        <v>0</v>
      </c>
      <c r="F11" s="21">
        <v>0</v>
      </c>
      <c r="G11" s="22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x14ac:dyDescent="0.25">
      <c r="A12" s="20" t="s">
        <v>60</v>
      </c>
      <c r="B12" s="21">
        <v>6</v>
      </c>
      <c r="C12" s="21">
        <v>6</v>
      </c>
      <c r="D12" s="21">
        <v>0</v>
      </c>
      <c r="E12" s="21">
        <v>0</v>
      </c>
      <c r="F12" s="21">
        <v>0</v>
      </c>
      <c r="G12" s="22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x14ac:dyDescent="0.25">
      <c r="A13" s="20" t="s">
        <v>61</v>
      </c>
      <c r="B13" s="21">
        <v>1</v>
      </c>
      <c r="C13" s="21">
        <v>1</v>
      </c>
      <c r="D13" s="21">
        <v>0</v>
      </c>
      <c r="E13" s="21">
        <v>0</v>
      </c>
      <c r="F13" s="21">
        <v>0</v>
      </c>
      <c r="G13" s="22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x14ac:dyDescent="0.25">
      <c r="A14" s="20" t="s">
        <v>62</v>
      </c>
      <c r="B14" s="21">
        <v>3</v>
      </c>
      <c r="C14" s="21">
        <v>3</v>
      </c>
      <c r="D14" s="21">
        <v>0</v>
      </c>
      <c r="E14" s="21">
        <v>0</v>
      </c>
      <c r="F14" s="21">
        <v>0</v>
      </c>
      <c r="G14" s="22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x14ac:dyDescent="0.25">
      <c r="A15" s="20" t="s">
        <v>66</v>
      </c>
      <c r="B15" s="21">
        <v>3</v>
      </c>
      <c r="C15" s="21">
        <v>3</v>
      </c>
      <c r="D15" s="21">
        <v>0</v>
      </c>
      <c r="E15" s="21">
        <v>0</v>
      </c>
      <c r="F15" s="21">
        <v>0</v>
      </c>
      <c r="G15" s="22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x14ac:dyDescent="0.25">
      <c r="A16" s="20" t="s">
        <v>67</v>
      </c>
      <c r="B16" s="21">
        <v>1</v>
      </c>
      <c r="C16" s="21">
        <v>1</v>
      </c>
      <c r="D16" s="21">
        <v>0</v>
      </c>
      <c r="E16" s="21">
        <v>0</v>
      </c>
      <c r="F16" s="21">
        <v>0</v>
      </c>
      <c r="G16" s="22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x14ac:dyDescent="0.25">
      <c r="A17" s="20" t="s">
        <v>68</v>
      </c>
      <c r="B17" s="21">
        <v>1</v>
      </c>
      <c r="C17" s="21">
        <v>1</v>
      </c>
      <c r="D17" s="21">
        <v>0</v>
      </c>
      <c r="E17" s="21">
        <v>0</v>
      </c>
      <c r="F17" s="21">
        <v>0</v>
      </c>
      <c r="G17" s="22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x14ac:dyDescent="0.25">
      <c r="A18" s="20" t="s">
        <v>71</v>
      </c>
      <c r="B18" s="21">
        <v>1</v>
      </c>
      <c r="C18" s="21">
        <v>1</v>
      </c>
      <c r="D18" s="21">
        <v>0</v>
      </c>
      <c r="E18" s="21">
        <v>0</v>
      </c>
      <c r="F18" s="21">
        <v>0</v>
      </c>
      <c r="G18" s="22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x14ac:dyDescent="0.25">
      <c r="A19" s="20" t="s">
        <v>73</v>
      </c>
      <c r="B19" s="21">
        <v>1</v>
      </c>
      <c r="C19" s="21">
        <v>1</v>
      </c>
      <c r="D19" s="21">
        <v>0</v>
      </c>
      <c r="E19" s="21">
        <v>0</v>
      </c>
      <c r="F19" s="21">
        <v>0</v>
      </c>
      <c r="G19" s="22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x14ac:dyDescent="0.25">
      <c r="A20" s="20" t="s">
        <v>76</v>
      </c>
      <c r="B20" s="21">
        <v>5</v>
      </c>
      <c r="C20" s="21">
        <v>4</v>
      </c>
      <c r="D20" s="21">
        <v>0</v>
      </c>
      <c r="E20" s="21">
        <v>1</v>
      </c>
      <c r="F20" s="21">
        <v>1</v>
      </c>
      <c r="G20" s="22">
        <f t="shared" si="0"/>
        <v>-1</v>
      </c>
      <c r="H20" s="1">
        <f t="shared" si="1"/>
        <v>0</v>
      </c>
      <c r="I20" s="1">
        <f t="shared" si="2"/>
        <v>16.666666666666664</v>
      </c>
      <c r="J20" s="1">
        <f t="shared" si="3"/>
        <v>-16.666666666666664</v>
      </c>
    </row>
    <row r="21" spans="1:10" x14ac:dyDescent="0.25">
      <c r="A21" s="20" t="s">
        <v>79</v>
      </c>
      <c r="B21" s="21">
        <v>1</v>
      </c>
      <c r="C21" s="21">
        <v>0</v>
      </c>
      <c r="D21" s="21">
        <v>0</v>
      </c>
      <c r="E21" s="21">
        <v>0</v>
      </c>
      <c r="F21" s="21">
        <v>0</v>
      </c>
      <c r="G21" s="22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x14ac:dyDescent="0.25">
      <c r="A22" s="20" t="s">
        <v>83</v>
      </c>
      <c r="B22" s="21">
        <v>1</v>
      </c>
      <c r="C22" s="21">
        <v>1</v>
      </c>
      <c r="D22" s="21">
        <v>0</v>
      </c>
      <c r="E22" s="21">
        <v>0</v>
      </c>
      <c r="F22" s="21">
        <v>0</v>
      </c>
      <c r="G22" s="22">
        <f t="shared" si="0"/>
        <v>0</v>
      </c>
      <c r="H22" s="1">
        <f t="shared" si="1"/>
        <v>0</v>
      </c>
      <c r="I22" s="1">
        <f t="shared" si="2"/>
        <v>0</v>
      </c>
      <c r="J22" s="1">
        <f t="shared" si="3"/>
        <v>0</v>
      </c>
    </row>
    <row r="23" spans="1:10" x14ac:dyDescent="0.25">
      <c r="A23" s="20" t="s">
        <v>90</v>
      </c>
      <c r="B23" s="21">
        <v>0</v>
      </c>
      <c r="C23" s="21">
        <v>0</v>
      </c>
      <c r="D23" s="21">
        <v>0</v>
      </c>
      <c r="E23" s="21">
        <v>1</v>
      </c>
      <c r="F23" s="21">
        <v>1</v>
      </c>
      <c r="G23" s="22">
        <f t="shared" si="0"/>
        <v>-1</v>
      </c>
      <c r="H23" s="1">
        <f t="shared" si="1"/>
        <v>0</v>
      </c>
      <c r="I23" s="1">
        <f t="shared" si="2"/>
        <v>100</v>
      </c>
      <c r="J23" s="1">
        <f t="shared" si="3"/>
        <v>-100</v>
      </c>
    </row>
    <row r="24" spans="1:10" x14ac:dyDescent="0.25">
      <c r="A24" s="20" t="s">
        <v>92</v>
      </c>
      <c r="B24" s="21">
        <v>2</v>
      </c>
      <c r="C24" s="21">
        <v>2</v>
      </c>
      <c r="D24" s="21">
        <v>0</v>
      </c>
      <c r="E24" s="21">
        <v>0</v>
      </c>
      <c r="F24" s="21">
        <v>0</v>
      </c>
      <c r="G24" s="22">
        <f t="shared" si="0"/>
        <v>0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 x14ac:dyDescent="0.25">
      <c r="A25" s="20" t="s">
        <v>95</v>
      </c>
      <c r="B25" s="21">
        <v>1</v>
      </c>
      <c r="C25" s="21">
        <v>1</v>
      </c>
      <c r="D25" s="21">
        <v>0</v>
      </c>
      <c r="E25" s="21">
        <v>0</v>
      </c>
      <c r="F25" s="21">
        <v>0</v>
      </c>
      <c r="G25" s="22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x14ac:dyDescent="0.25">
      <c r="A26" s="20" t="s">
        <v>100</v>
      </c>
      <c r="B26" s="21">
        <v>2</v>
      </c>
      <c r="C26" s="21">
        <v>2</v>
      </c>
      <c r="D26" s="21">
        <v>0</v>
      </c>
      <c r="E26" s="21">
        <v>0</v>
      </c>
      <c r="F26" s="21">
        <v>0</v>
      </c>
      <c r="G26" s="22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x14ac:dyDescent="0.25">
      <c r="A27" s="20" t="s">
        <v>101</v>
      </c>
      <c r="B27" s="21">
        <v>1</v>
      </c>
      <c r="C27" s="21">
        <v>1</v>
      </c>
      <c r="D27" s="21">
        <v>0</v>
      </c>
      <c r="E27" s="21">
        <v>0</v>
      </c>
      <c r="F27" s="21">
        <v>0</v>
      </c>
      <c r="G27" s="22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x14ac:dyDescent="0.25">
      <c r="A28" s="20" t="s">
        <v>102</v>
      </c>
      <c r="B28" s="21">
        <v>1</v>
      </c>
      <c r="C28" s="21">
        <v>1</v>
      </c>
      <c r="D28" s="21">
        <v>0</v>
      </c>
      <c r="E28" s="21">
        <v>0</v>
      </c>
      <c r="F28" s="21">
        <v>0</v>
      </c>
      <c r="G28" s="22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x14ac:dyDescent="0.25">
      <c r="A29" s="20" t="s">
        <v>105</v>
      </c>
      <c r="B29" s="21">
        <v>1</v>
      </c>
      <c r="C29" s="21">
        <v>1</v>
      </c>
      <c r="D29" s="21">
        <v>0</v>
      </c>
      <c r="E29" s="21">
        <v>0</v>
      </c>
      <c r="F29" s="21">
        <v>0</v>
      </c>
      <c r="G29" s="22">
        <f t="shared" si="0"/>
        <v>0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 x14ac:dyDescent="0.25">
      <c r="A30" s="20" t="s">
        <v>111</v>
      </c>
      <c r="B30" s="21">
        <v>1</v>
      </c>
      <c r="C30" s="21">
        <v>1</v>
      </c>
      <c r="D30" s="21">
        <v>0</v>
      </c>
      <c r="E30" s="21">
        <v>0</v>
      </c>
      <c r="F30" s="21">
        <v>0</v>
      </c>
      <c r="G30" s="22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x14ac:dyDescent="0.25">
      <c r="A31" s="20" t="s">
        <v>115</v>
      </c>
      <c r="B31" s="21">
        <v>5</v>
      </c>
      <c r="C31" s="21">
        <v>5</v>
      </c>
      <c r="D31" s="21">
        <v>1</v>
      </c>
      <c r="E31" s="21">
        <v>1</v>
      </c>
      <c r="F31" s="21">
        <v>1</v>
      </c>
      <c r="G31" s="22">
        <f t="shared" si="0"/>
        <v>0</v>
      </c>
      <c r="H31" s="1">
        <f t="shared" si="1"/>
        <v>20</v>
      </c>
      <c r="I31" s="1">
        <f t="shared" si="2"/>
        <v>20</v>
      </c>
      <c r="J31" s="1">
        <f t="shared" si="3"/>
        <v>0</v>
      </c>
    </row>
    <row r="32" spans="1:10" x14ac:dyDescent="0.25">
      <c r="A32" s="20" t="s">
        <v>121</v>
      </c>
      <c r="B32" s="21">
        <v>1</v>
      </c>
      <c r="C32" s="21">
        <v>1</v>
      </c>
      <c r="D32" s="21">
        <v>0</v>
      </c>
      <c r="E32" s="21">
        <v>0</v>
      </c>
      <c r="F32" s="21">
        <v>0</v>
      </c>
      <c r="G32" s="22">
        <f t="shared" si="0"/>
        <v>0</v>
      </c>
      <c r="H32" s="1">
        <f t="shared" si="1"/>
        <v>0</v>
      </c>
      <c r="I32" s="1">
        <f t="shared" si="2"/>
        <v>0</v>
      </c>
      <c r="J32" s="1">
        <f t="shared" si="3"/>
        <v>0</v>
      </c>
    </row>
    <row r="33" spans="1:10" x14ac:dyDescent="0.25">
      <c r="A33" s="20" t="s">
        <v>123</v>
      </c>
      <c r="B33" s="21">
        <v>1</v>
      </c>
      <c r="C33" s="21">
        <v>0</v>
      </c>
      <c r="D33" s="21">
        <v>0</v>
      </c>
      <c r="E33" s="21">
        <v>0</v>
      </c>
      <c r="F33" s="21">
        <v>0</v>
      </c>
      <c r="G33" s="22">
        <f t="shared" si="0"/>
        <v>0</v>
      </c>
      <c r="H33" s="1">
        <f t="shared" si="1"/>
        <v>0</v>
      </c>
      <c r="I33" s="1">
        <f t="shared" si="2"/>
        <v>0</v>
      </c>
      <c r="J33" s="1">
        <f t="shared" si="3"/>
        <v>0</v>
      </c>
    </row>
    <row r="34" spans="1:10" x14ac:dyDescent="0.25">
      <c r="A34" s="34" t="s">
        <v>125</v>
      </c>
      <c r="B34" s="33">
        <v>1</v>
      </c>
      <c r="C34" s="33">
        <v>1</v>
      </c>
      <c r="D34" s="33">
        <v>0</v>
      </c>
      <c r="E34" s="33">
        <v>0</v>
      </c>
      <c r="F34" s="33">
        <v>0</v>
      </c>
      <c r="G34" s="31">
        <f t="shared" si="0"/>
        <v>0</v>
      </c>
      <c r="H34" s="32">
        <f t="shared" si="1"/>
        <v>0</v>
      </c>
      <c r="I34" s="32">
        <f t="shared" si="2"/>
        <v>0</v>
      </c>
      <c r="J34" s="32">
        <f t="shared" si="3"/>
        <v>0</v>
      </c>
    </row>
    <row r="35" spans="1:10" x14ac:dyDescent="0.25">
      <c r="A35" s="12" t="s">
        <v>129</v>
      </c>
      <c r="B35" s="13">
        <v>59</v>
      </c>
      <c r="C35" s="13">
        <v>55</v>
      </c>
      <c r="D35" s="13">
        <v>1</v>
      </c>
      <c r="E35" s="13">
        <v>3</v>
      </c>
      <c r="F35" s="13">
        <v>3</v>
      </c>
      <c r="G35" s="14">
        <f t="shared" si="0"/>
        <v>-2</v>
      </c>
      <c r="H35" s="15">
        <f t="shared" si="1"/>
        <v>1.639344262295082</v>
      </c>
      <c r="I35" s="15">
        <f t="shared" si="2"/>
        <v>4.918032786885246</v>
      </c>
      <c r="J35" s="15">
        <f t="shared" si="3"/>
        <v>-3.278688524590164</v>
      </c>
    </row>
    <row r="36" spans="1:10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 x14ac:dyDescent="0.25">
      <c r="A37" s="8" t="s">
        <v>10</v>
      </c>
      <c r="B37" s="36"/>
      <c r="C37" s="36"/>
      <c r="D37" s="36"/>
      <c r="E37" s="36"/>
      <c r="F37" s="36"/>
      <c r="G37" s="36"/>
      <c r="H37" s="36"/>
      <c r="I37" s="36"/>
      <c r="J37" s="36"/>
    </row>
    <row r="38" spans="1:10" x14ac:dyDescent="0.25">
      <c r="A38" s="8" t="s">
        <v>11</v>
      </c>
      <c r="B38" s="36"/>
      <c r="C38" s="36"/>
      <c r="D38" s="36"/>
      <c r="E38" s="36"/>
      <c r="F38" s="36"/>
      <c r="G38" s="36"/>
      <c r="H38" s="36"/>
      <c r="I38" s="36"/>
      <c r="J38" s="36"/>
    </row>
    <row r="39" spans="1:10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</row>
    <row r="40" spans="1:10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82" workbookViewId="0">
      <selection activeCell="B2" sqref="B1:J1048576"/>
    </sheetView>
  </sheetViews>
  <sheetFormatPr defaultRowHeight="15" x14ac:dyDescent="0.25"/>
  <cols>
    <col min="1" max="1" width="18.5703125" style="30" customWidth="1"/>
    <col min="2" max="10" width="7.5703125" style="30" customWidth="1"/>
    <col min="11" max="256" width="9.14062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9.14062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9.14062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9.14062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9.14062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9.14062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9.14062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9.14062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9.14062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9.14062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9.14062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9.14062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9.14062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9.14062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9.14062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9.14062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9.14062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9.14062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9.14062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9.14062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9.14062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9.14062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9.14062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9.14062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9.14062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9.14062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9.14062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9.14062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9.14062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9.14062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9.14062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9.14062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9.14062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9.14062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9.14062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9.14062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9.14062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9.14062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9.14062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9.14062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9.14062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9.14062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9.14062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9.14062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9.14062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9.14062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9.14062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9.14062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9.14062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9.14062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9.14062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9.14062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9.14062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9.14062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9.14062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9.14062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9.14062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9.14062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9.14062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9.14062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9.14062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9.14062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9.14062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9.140625" style="30"/>
  </cols>
  <sheetData>
    <row r="1" spans="1:10" s="27" customFormat="1" ht="26.45" customHeight="1" x14ac:dyDescent="0.25">
      <c r="A1" s="53" t="s">
        <v>14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s="27" customFormat="1" ht="1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s="27" customFormat="1" ht="30.7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s="27" customFormat="1" ht="6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3.5" customHeight="1" x14ac:dyDescent="0.3">
      <c r="A5" s="20" t="s">
        <v>32</v>
      </c>
      <c r="B5" s="21">
        <v>48</v>
      </c>
      <c r="C5" s="21">
        <v>48</v>
      </c>
      <c r="D5" s="21">
        <v>2</v>
      </c>
      <c r="E5" s="21">
        <v>4</v>
      </c>
      <c r="F5" s="21">
        <v>4</v>
      </c>
      <c r="G5" s="22">
        <f t="shared" ref="G5:G66" si="0">D5-F5</f>
        <v>-2</v>
      </c>
      <c r="H5" s="1">
        <f t="shared" ref="H5:H66" si="1">D5/(B5-D5+F5)*100</f>
        <v>4</v>
      </c>
      <c r="I5" s="1">
        <f t="shared" ref="I5:I66" si="2">F5/(B5-D5+F5)*100</f>
        <v>8</v>
      </c>
      <c r="J5" s="1">
        <f t="shared" ref="J5:J66" si="3">G5/(B5-D5+F5)*100</f>
        <v>-4</v>
      </c>
    </row>
    <row r="6" spans="1:10" ht="13.5" customHeight="1" x14ac:dyDescent="0.3">
      <c r="A6" s="20" t="s">
        <v>33</v>
      </c>
      <c r="B6" s="21">
        <v>64</v>
      </c>
      <c r="C6" s="21">
        <v>59</v>
      </c>
      <c r="D6" s="21">
        <v>1</v>
      </c>
      <c r="E6" s="21">
        <v>5</v>
      </c>
      <c r="F6" s="21">
        <v>4</v>
      </c>
      <c r="G6" s="22">
        <f t="shared" si="0"/>
        <v>-3</v>
      </c>
      <c r="H6" s="1">
        <f t="shared" si="1"/>
        <v>1.4925373134328357</v>
      </c>
      <c r="I6" s="1">
        <f t="shared" si="2"/>
        <v>5.9701492537313428</v>
      </c>
      <c r="J6" s="1">
        <f t="shared" si="3"/>
        <v>-4.4776119402985071</v>
      </c>
    </row>
    <row r="7" spans="1:10" ht="13.5" customHeight="1" x14ac:dyDescent="0.3">
      <c r="A7" s="20" t="s">
        <v>34</v>
      </c>
      <c r="B7" s="21">
        <v>44</v>
      </c>
      <c r="C7" s="21">
        <v>36</v>
      </c>
      <c r="D7" s="21">
        <v>0</v>
      </c>
      <c r="E7" s="21">
        <v>3</v>
      </c>
      <c r="F7" s="21">
        <v>3</v>
      </c>
      <c r="G7" s="22">
        <f t="shared" si="0"/>
        <v>-3</v>
      </c>
      <c r="H7" s="1">
        <f t="shared" si="1"/>
        <v>0</v>
      </c>
      <c r="I7" s="1">
        <f t="shared" si="2"/>
        <v>6.3829787234042552</v>
      </c>
      <c r="J7" s="1">
        <f t="shared" si="3"/>
        <v>-6.3829787234042552</v>
      </c>
    </row>
    <row r="8" spans="1:10" ht="13.5" customHeight="1" x14ac:dyDescent="0.3">
      <c r="A8" s="20" t="s">
        <v>35</v>
      </c>
      <c r="B8" s="21">
        <v>52</v>
      </c>
      <c r="C8" s="21">
        <v>50</v>
      </c>
      <c r="D8" s="21">
        <v>1</v>
      </c>
      <c r="E8" s="21">
        <v>2</v>
      </c>
      <c r="F8" s="21">
        <v>2</v>
      </c>
      <c r="G8" s="22">
        <f t="shared" si="0"/>
        <v>-1</v>
      </c>
      <c r="H8" s="1">
        <f t="shared" si="1"/>
        <v>1.8867924528301887</v>
      </c>
      <c r="I8" s="1">
        <f t="shared" si="2"/>
        <v>3.7735849056603774</v>
      </c>
      <c r="J8" s="1">
        <f t="shared" si="3"/>
        <v>-1.8867924528301887</v>
      </c>
    </row>
    <row r="9" spans="1:10" ht="13.5" customHeight="1" x14ac:dyDescent="0.3">
      <c r="A9" s="20" t="s">
        <v>36</v>
      </c>
      <c r="B9" s="21">
        <v>26</v>
      </c>
      <c r="C9" s="21">
        <v>20</v>
      </c>
      <c r="D9" s="21">
        <v>0</v>
      </c>
      <c r="E9" s="21">
        <v>2</v>
      </c>
      <c r="F9" s="21">
        <v>2</v>
      </c>
      <c r="G9" s="22">
        <f t="shared" si="0"/>
        <v>-2</v>
      </c>
      <c r="H9" s="1">
        <f t="shared" si="1"/>
        <v>0</v>
      </c>
      <c r="I9" s="1">
        <f t="shared" si="2"/>
        <v>7.1428571428571423</v>
      </c>
      <c r="J9" s="1">
        <f t="shared" si="3"/>
        <v>-7.1428571428571423</v>
      </c>
    </row>
    <row r="10" spans="1:10" ht="13.5" customHeight="1" x14ac:dyDescent="0.3">
      <c r="A10" s="20" t="s">
        <v>37</v>
      </c>
      <c r="B10" s="21">
        <v>77</v>
      </c>
      <c r="C10" s="21">
        <v>72</v>
      </c>
      <c r="D10" s="21">
        <v>1</v>
      </c>
      <c r="E10" s="21">
        <v>4</v>
      </c>
      <c r="F10" s="21">
        <v>4</v>
      </c>
      <c r="G10" s="22">
        <f t="shared" si="0"/>
        <v>-3</v>
      </c>
      <c r="H10" s="1">
        <f t="shared" si="1"/>
        <v>1.25</v>
      </c>
      <c r="I10" s="1">
        <f t="shared" si="2"/>
        <v>5</v>
      </c>
      <c r="J10" s="1">
        <f t="shared" si="3"/>
        <v>-3.75</v>
      </c>
    </row>
    <row r="11" spans="1:10" ht="13.5" customHeight="1" x14ac:dyDescent="0.3">
      <c r="A11" s="20" t="s">
        <v>38</v>
      </c>
      <c r="B11" s="21">
        <v>33</v>
      </c>
      <c r="C11" s="21">
        <v>28</v>
      </c>
      <c r="D11" s="21">
        <v>0</v>
      </c>
      <c r="E11" s="21">
        <v>1</v>
      </c>
      <c r="F11" s="21">
        <v>1</v>
      </c>
      <c r="G11" s="22">
        <f t="shared" si="0"/>
        <v>-1</v>
      </c>
      <c r="H11" s="1">
        <f t="shared" si="1"/>
        <v>0</v>
      </c>
      <c r="I11" s="1">
        <f t="shared" si="2"/>
        <v>2.9411764705882351</v>
      </c>
      <c r="J11" s="1">
        <f t="shared" si="3"/>
        <v>-2.9411764705882351</v>
      </c>
    </row>
    <row r="12" spans="1:10" ht="13.5" customHeight="1" x14ac:dyDescent="0.3">
      <c r="A12" s="20" t="s">
        <v>39</v>
      </c>
      <c r="B12" s="21">
        <v>14</v>
      </c>
      <c r="C12" s="21">
        <v>14</v>
      </c>
      <c r="D12" s="21">
        <v>0</v>
      </c>
      <c r="E12" s="21">
        <v>0</v>
      </c>
      <c r="F12" s="21">
        <v>0</v>
      </c>
      <c r="G12" s="22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ht="13.5" customHeight="1" x14ac:dyDescent="0.3">
      <c r="A13" s="20" t="s">
        <v>40</v>
      </c>
      <c r="B13" s="21">
        <v>19</v>
      </c>
      <c r="C13" s="21">
        <v>17</v>
      </c>
      <c r="D13" s="21">
        <v>0</v>
      </c>
      <c r="E13" s="21">
        <v>1</v>
      </c>
      <c r="F13" s="21">
        <v>1</v>
      </c>
      <c r="G13" s="22">
        <f t="shared" si="0"/>
        <v>-1</v>
      </c>
      <c r="H13" s="1">
        <f t="shared" si="1"/>
        <v>0</v>
      </c>
      <c r="I13" s="1">
        <f t="shared" si="2"/>
        <v>5</v>
      </c>
      <c r="J13" s="1">
        <f t="shared" si="3"/>
        <v>-5</v>
      </c>
    </row>
    <row r="14" spans="1:10" ht="13.5" customHeight="1" x14ac:dyDescent="0.3">
      <c r="A14" s="20" t="s">
        <v>41</v>
      </c>
      <c r="B14" s="21">
        <v>50</v>
      </c>
      <c r="C14" s="21">
        <v>37</v>
      </c>
      <c r="D14" s="21">
        <v>0</v>
      </c>
      <c r="E14" s="21">
        <v>3</v>
      </c>
      <c r="F14" s="21">
        <v>3</v>
      </c>
      <c r="G14" s="22">
        <f t="shared" si="0"/>
        <v>-3</v>
      </c>
      <c r="H14" s="1">
        <f t="shared" si="1"/>
        <v>0</v>
      </c>
      <c r="I14" s="1">
        <f t="shared" si="2"/>
        <v>5.6603773584905666</v>
      </c>
      <c r="J14" s="1">
        <f t="shared" si="3"/>
        <v>-5.6603773584905666</v>
      </c>
    </row>
    <row r="15" spans="1:10" ht="13.5" customHeight="1" x14ac:dyDescent="0.3">
      <c r="A15" s="20" t="s">
        <v>42</v>
      </c>
      <c r="B15" s="21">
        <v>94</v>
      </c>
      <c r="C15" s="21">
        <v>78</v>
      </c>
      <c r="D15" s="21">
        <v>1</v>
      </c>
      <c r="E15" s="21">
        <v>6</v>
      </c>
      <c r="F15" s="21">
        <v>5</v>
      </c>
      <c r="G15" s="22">
        <f t="shared" si="0"/>
        <v>-4</v>
      </c>
      <c r="H15" s="1">
        <f t="shared" si="1"/>
        <v>1.0204081632653061</v>
      </c>
      <c r="I15" s="1">
        <f t="shared" si="2"/>
        <v>5.1020408163265305</v>
      </c>
      <c r="J15" s="1">
        <f t="shared" si="3"/>
        <v>-4.0816326530612246</v>
      </c>
    </row>
    <row r="16" spans="1:10" ht="13.5" customHeight="1" x14ac:dyDescent="0.3">
      <c r="A16" s="20" t="s">
        <v>43</v>
      </c>
      <c r="B16" s="21">
        <v>11</v>
      </c>
      <c r="C16" s="21">
        <v>10</v>
      </c>
      <c r="D16" s="21">
        <v>0</v>
      </c>
      <c r="E16" s="21">
        <v>0</v>
      </c>
      <c r="F16" s="21">
        <v>0</v>
      </c>
      <c r="G16" s="22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ht="13.5" customHeight="1" x14ac:dyDescent="0.3">
      <c r="A17" s="20" t="s">
        <v>44</v>
      </c>
      <c r="B17" s="21">
        <v>18</v>
      </c>
      <c r="C17" s="21">
        <v>17</v>
      </c>
      <c r="D17" s="21">
        <v>0</v>
      </c>
      <c r="E17" s="21">
        <v>0</v>
      </c>
      <c r="F17" s="21">
        <v>0</v>
      </c>
      <c r="G17" s="22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ht="13.5" customHeight="1" x14ac:dyDescent="0.3">
      <c r="A18" s="20" t="s">
        <v>45</v>
      </c>
      <c r="B18" s="21">
        <v>105</v>
      </c>
      <c r="C18" s="21">
        <v>94</v>
      </c>
      <c r="D18" s="21">
        <v>3</v>
      </c>
      <c r="E18" s="21">
        <v>3</v>
      </c>
      <c r="F18" s="21">
        <v>2</v>
      </c>
      <c r="G18" s="22">
        <f t="shared" si="0"/>
        <v>1</v>
      </c>
      <c r="H18" s="1">
        <f t="shared" si="1"/>
        <v>2.8846153846153846</v>
      </c>
      <c r="I18" s="1">
        <f t="shared" si="2"/>
        <v>1.9230769230769231</v>
      </c>
      <c r="J18" s="1">
        <f t="shared" si="3"/>
        <v>0.96153846153846156</v>
      </c>
    </row>
    <row r="19" spans="1:10" ht="13.5" customHeight="1" x14ac:dyDescent="0.3">
      <c r="A19" s="20" t="s">
        <v>46</v>
      </c>
      <c r="B19" s="21">
        <v>27</v>
      </c>
      <c r="C19" s="21">
        <v>25</v>
      </c>
      <c r="D19" s="21">
        <v>0</v>
      </c>
      <c r="E19" s="21">
        <v>0</v>
      </c>
      <c r="F19" s="21">
        <v>0</v>
      </c>
      <c r="G19" s="22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ht="13.5" customHeight="1" x14ac:dyDescent="0.3">
      <c r="A20" s="20" t="s">
        <v>47</v>
      </c>
      <c r="B20" s="21">
        <v>262</v>
      </c>
      <c r="C20" s="21">
        <v>223</v>
      </c>
      <c r="D20" s="21">
        <v>4</v>
      </c>
      <c r="E20" s="21">
        <v>17</v>
      </c>
      <c r="F20" s="21">
        <v>17</v>
      </c>
      <c r="G20" s="22">
        <f t="shared" si="0"/>
        <v>-13</v>
      </c>
      <c r="H20" s="1">
        <f t="shared" si="1"/>
        <v>1.4545454545454546</v>
      </c>
      <c r="I20" s="1">
        <f t="shared" si="2"/>
        <v>6.1818181818181817</v>
      </c>
      <c r="J20" s="1">
        <f t="shared" si="3"/>
        <v>-4.7272727272727275</v>
      </c>
    </row>
    <row r="21" spans="1:10" ht="13.5" customHeight="1" x14ac:dyDescent="0.3">
      <c r="A21" s="20" t="s">
        <v>48</v>
      </c>
      <c r="B21" s="21">
        <v>23</v>
      </c>
      <c r="C21" s="21">
        <v>22</v>
      </c>
      <c r="D21" s="21">
        <v>0</v>
      </c>
      <c r="E21" s="21">
        <v>0</v>
      </c>
      <c r="F21" s="21">
        <v>0</v>
      </c>
      <c r="G21" s="22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ht="13.5" customHeight="1" x14ac:dyDescent="0.3">
      <c r="A22" s="20" t="s">
        <v>49</v>
      </c>
      <c r="B22" s="21">
        <v>28</v>
      </c>
      <c r="C22" s="21">
        <v>26</v>
      </c>
      <c r="D22" s="21">
        <v>2</v>
      </c>
      <c r="E22" s="21">
        <v>1</v>
      </c>
      <c r="F22" s="21">
        <v>1</v>
      </c>
      <c r="G22" s="22">
        <f t="shared" si="0"/>
        <v>1</v>
      </c>
      <c r="H22" s="1">
        <f t="shared" si="1"/>
        <v>7.4074074074074066</v>
      </c>
      <c r="I22" s="1">
        <f t="shared" si="2"/>
        <v>3.7037037037037033</v>
      </c>
      <c r="J22" s="1">
        <f t="shared" si="3"/>
        <v>3.7037037037037033</v>
      </c>
    </row>
    <row r="23" spans="1:10" ht="13.5" customHeight="1" x14ac:dyDescent="0.3">
      <c r="A23" s="20" t="s">
        <v>50</v>
      </c>
      <c r="B23" s="21">
        <v>28</v>
      </c>
      <c r="C23" s="21">
        <v>26</v>
      </c>
      <c r="D23" s="21">
        <v>0</v>
      </c>
      <c r="E23" s="21">
        <v>0</v>
      </c>
      <c r="F23" s="21">
        <v>0</v>
      </c>
      <c r="G23" s="22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ht="13.5" customHeight="1" x14ac:dyDescent="0.3">
      <c r="A24" s="20" t="s">
        <v>51</v>
      </c>
      <c r="B24" s="21">
        <v>68</v>
      </c>
      <c r="C24" s="21">
        <v>61</v>
      </c>
      <c r="D24" s="21">
        <v>2</v>
      </c>
      <c r="E24" s="21">
        <v>1</v>
      </c>
      <c r="F24" s="21">
        <v>1</v>
      </c>
      <c r="G24" s="22">
        <f t="shared" si="0"/>
        <v>1</v>
      </c>
      <c r="H24" s="1">
        <f t="shared" si="1"/>
        <v>2.9850746268656714</v>
      </c>
      <c r="I24" s="1">
        <f t="shared" si="2"/>
        <v>1.4925373134328357</v>
      </c>
      <c r="J24" s="1">
        <f t="shared" si="3"/>
        <v>1.4925373134328357</v>
      </c>
    </row>
    <row r="25" spans="1:10" ht="13.5" customHeight="1" x14ac:dyDescent="0.3">
      <c r="A25" s="20" t="s">
        <v>52</v>
      </c>
      <c r="B25" s="21">
        <v>58</v>
      </c>
      <c r="C25" s="21">
        <v>48</v>
      </c>
      <c r="D25" s="21">
        <v>1</v>
      </c>
      <c r="E25" s="21">
        <v>4</v>
      </c>
      <c r="F25" s="21">
        <v>4</v>
      </c>
      <c r="G25" s="22">
        <f t="shared" si="0"/>
        <v>-3</v>
      </c>
      <c r="H25" s="1">
        <f t="shared" si="1"/>
        <v>1.639344262295082</v>
      </c>
      <c r="I25" s="1">
        <f t="shared" si="2"/>
        <v>6.557377049180328</v>
      </c>
      <c r="J25" s="1">
        <f t="shared" si="3"/>
        <v>-4.918032786885246</v>
      </c>
    </row>
    <row r="26" spans="1:10" ht="13.5" customHeight="1" x14ac:dyDescent="0.3">
      <c r="A26" s="20" t="s">
        <v>53</v>
      </c>
      <c r="B26" s="21">
        <v>127</v>
      </c>
      <c r="C26" s="21">
        <v>111</v>
      </c>
      <c r="D26" s="21">
        <v>0</v>
      </c>
      <c r="E26" s="21">
        <v>5</v>
      </c>
      <c r="F26" s="21">
        <v>5</v>
      </c>
      <c r="G26" s="22">
        <f t="shared" si="0"/>
        <v>-5</v>
      </c>
      <c r="H26" s="1">
        <f t="shared" si="1"/>
        <v>0</v>
      </c>
      <c r="I26" s="1">
        <f t="shared" si="2"/>
        <v>3.7878787878787881</v>
      </c>
      <c r="J26" s="1">
        <f t="shared" si="3"/>
        <v>-3.7878787878787881</v>
      </c>
    </row>
    <row r="27" spans="1:10" ht="13.5" customHeight="1" x14ac:dyDescent="0.3">
      <c r="A27" s="20" t="s">
        <v>54</v>
      </c>
      <c r="B27" s="21">
        <v>54</v>
      </c>
      <c r="C27" s="21">
        <v>48</v>
      </c>
      <c r="D27" s="21">
        <v>1</v>
      </c>
      <c r="E27" s="21">
        <v>4</v>
      </c>
      <c r="F27" s="21">
        <v>4</v>
      </c>
      <c r="G27" s="22">
        <f t="shared" si="0"/>
        <v>-3</v>
      </c>
      <c r="H27" s="1">
        <f t="shared" si="1"/>
        <v>1.7543859649122806</v>
      </c>
      <c r="I27" s="1">
        <f t="shared" si="2"/>
        <v>7.0175438596491224</v>
      </c>
      <c r="J27" s="1">
        <f t="shared" si="3"/>
        <v>-5.2631578947368416</v>
      </c>
    </row>
    <row r="28" spans="1:10" ht="13.5" customHeight="1" x14ac:dyDescent="0.3">
      <c r="A28" s="20" t="s">
        <v>55</v>
      </c>
      <c r="B28" s="21">
        <v>49</v>
      </c>
      <c r="C28" s="21">
        <v>45</v>
      </c>
      <c r="D28" s="21">
        <v>0</v>
      </c>
      <c r="E28" s="21">
        <v>1</v>
      </c>
      <c r="F28" s="21">
        <v>1</v>
      </c>
      <c r="G28" s="22">
        <f t="shared" si="0"/>
        <v>-1</v>
      </c>
      <c r="H28" s="1">
        <f t="shared" si="1"/>
        <v>0</v>
      </c>
      <c r="I28" s="1">
        <f t="shared" si="2"/>
        <v>2</v>
      </c>
      <c r="J28" s="1">
        <f t="shared" si="3"/>
        <v>-2</v>
      </c>
    </row>
    <row r="29" spans="1:10" ht="13.5" customHeight="1" x14ac:dyDescent="0.3">
      <c r="A29" s="20" t="s">
        <v>56</v>
      </c>
      <c r="B29" s="21">
        <v>41</v>
      </c>
      <c r="C29" s="21">
        <v>37</v>
      </c>
      <c r="D29" s="21">
        <v>2</v>
      </c>
      <c r="E29" s="21">
        <v>3</v>
      </c>
      <c r="F29" s="21">
        <v>3</v>
      </c>
      <c r="G29" s="22">
        <f t="shared" si="0"/>
        <v>-1</v>
      </c>
      <c r="H29" s="1">
        <f t="shared" si="1"/>
        <v>4.7619047619047619</v>
      </c>
      <c r="I29" s="1">
        <f t="shared" si="2"/>
        <v>7.1428571428571423</v>
      </c>
      <c r="J29" s="1">
        <f t="shared" si="3"/>
        <v>-2.3809523809523809</v>
      </c>
    </row>
    <row r="30" spans="1:10" ht="13.5" customHeight="1" x14ac:dyDescent="0.3">
      <c r="A30" s="20" t="s">
        <v>57</v>
      </c>
      <c r="B30" s="21">
        <v>58</v>
      </c>
      <c r="C30" s="21">
        <v>51</v>
      </c>
      <c r="D30" s="21">
        <v>1</v>
      </c>
      <c r="E30" s="21">
        <v>1</v>
      </c>
      <c r="F30" s="21">
        <v>1</v>
      </c>
      <c r="G30" s="22">
        <f t="shared" si="0"/>
        <v>0</v>
      </c>
      <c r="H30" s="1">
        <f t="shared" si="1"/>
        <v>1.7241379310344827</v>
      </c>
      <c r="I30" s="1">
        <f t="shared" si="2"/>
        <v>1.7241379310344827</v>
      </c>
      <c r="J30" s="1">
        <f t="shared" si="3"/>
        <v>0</v>
      </c>
    </row>
    <row r="31" spans="1:10" ht="13.5" customHeight="1" x14ac:dyDescent="0.3">
      <c r="A31" s="20" t="s">
        <v>58</v>
      </c>
      <c r="B31" s="21">
        <v>19</v>
      </c>
      <c r="C31" s="21">
        <v>18</v>
      </c>
      <c r="D31" s="21">
        <v>0</v>
      </c>
      <c r="E31" s="21">
        <v>0</v>
      </c>
      <c r="F31" s="21">
        <v>0</v>
      </c>
      <c r="G31" s="22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ht="13.5" customHeight="1" x14ac:dyDescent="0.3">
      <c r="A32" s="20" t="s">
        <v>59</v>
      </c>
      <c r="B32" s="21">
        <v>42</v>
      </c>
      <c r="C32" s="21">
        <v>39</v>
      </c>
      <c r="D32" s="21">
        <v>2</v>
      </c>
      <c r="E32" s="21">
        <v>4</v>
      </c>
      <c r="F32" s="21">
        <v>4</v>
      </c>
      <c r="G32" s="22">
        <f t="shared" si="0"/>
        <v>-2</v>
      </c>
      <c r="H32" s="1">
        <f t="shared" si="1"/>
        <v>4.5454545454545459</v>
      </c>
      <c r="I32" s="1">
        <f t="shared" si="2"/>
        <v>9.0909090909090917</v>
      </c>
      <c r="J32" s="1">
        <f t="shared" si="3"/>
        <v>-4.5454545454545459</v>
      </c>
    </row>
    <row r="33" spans="1:10" ht="13.5" customHeight="1" x14ac:dyDescent="0.3">
      <c r="A33" s="20" t="s">
        <v>60</v>
      </c>
      <c r="B33" s="21">
        <v>194</v>
      </c>
      <c r="C33" s="21">
        <v>173</v>
      </c>
      <c r="D33" s="21">
        <v>6</v>
      </c>
      <c r="E33" s="21">
        <v>10</v>
      </c>
      <c r="F33" s="21">
        <v>10</v>
      </c>
      <c r="G33" s="22">
        <f t="shared" si="0"/>
        <v>-4</v>
      </c>
      <c r="H33" s="1">
        <f t="shared" si="1"/>
        <v>3.0303030303030303</v>
      </c>
      <c r="I33" s="1">
        <f t="shared" si="2"/>
        <v>5.0505050505050502</v>
      </c>
      <c r="J33" s="1">
        <f t="shared" si="3"/>
        <v>-2.0202020202020203</v>
      </c>
    </row>
    <row r="34" spans="1:10" ht="13.5" customHeight="1" x14ac:dyDescent="0.3">
      <c r="A34" s="20" t="s">
        <v>61</v>
      </c>
      <c r="B34" s="21">
        <v>122</v>
      </c>
      <c r="C34" s="21">
        <v>104</v>
      </c>
      <c r="D34" s="21">
        <v>4</v>
      </c>
      <c r="E34" s="21">
        <v>4</v>
      </c>
      <c r="F34" s="21">
        <v>3</v>
      </c>
      <c r="G34" s="22">
        <f t="shared" si="0"/>
        <v>1</v>
      </c>
      <c r="H34" s="1">
        <f t="shared" si="1"/>
        <v>3.3057851239669422</v>
      </c>
      <c r="I34" s="1">
        <f t="shared" si="2"/>
        <v>2.4793388429752068</v>
      </c>
      <c r="J34" s="1">
        <f t="shared" si="3"/>
        <v>0.82644628099173556</v>
      </c>
    </row>
    <row r="35" spans="1:10" ht="13.5" customHeight="1" x14ac:dyDescent="0.3">
      <c r="A35" s="20" t="s">
        <v>62</v>
      </c>
      <c r="B35" s="21">
        <v>81</v>
      </c>
      <c r="C35" s="21">
        <v>77</v>
      </c>
      <c r="D35" s="21">
        <v>1</v>
      </c>
      <c r="E35" s="21">
        <v>1</v>
      </c>
      <c r="F35" s="21">
        <v>1</v>
      </c>
      <c r="G35" s="22">
        <f t="shared" si="0"/>
        <v>0</v>
      </c>
      <c r="H35" s="1">
        <f t="shared" si="1"/>
        <v>1.2345679012345678</v>
      </c>
      <c r="I35" s="1">
        <f t="shared" si="2"/>
        <v>1.2345679012345678</v>
      </c>
      <c r="J35" s="1">
        <f t="shared" si="3"/>
        <v>0</v>
      </c>
    </row>
    <row r="36" spans="1:10" ht="13.5" customHeight="1" x14ac:dyDescent="0.3">
      <c r="A36" s="20" t="s">
        <v>63</v>
      </c>
      <c r="B36" s="21">
        <v>9</v>
      </c>
      <c r="C36" s="21">
        <v>8</v>
      </c>
      <c r="D36" s="21">
        <v>0</v>
      </c>
      <c r="E36" s="21">
        <v>0</v>
      </c>
      <c r="F36" s="21">
        <v>0</v>
      </c>
      <c r="G36" s="22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ht="13.5" customHeight="1" x14ac:dyDescent="0.3">
      <c r="A37" s="20" t="s">
        <v>64</v>
      </c>
      <c r="B37" s="21">
        <v>8</v>
      </c>
      <c r="C37" s="21">
        <v>7</v>
      </c>
      <c r="D37" s="21">
        <v>0</v>
      </c>
      <c r="E37" s="21">
        <v>0</v>
      </c>
      <c r="F37" s="21">
        <v>0</v>
      </c>
      <c r="G37" s="22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ht="13.5" customHeight="1" x14ac:dyDescent="0.3">
      <c r="A38" s="20" t="s">
        <v>65</v>
      </c>
      <c r="B38" s="21">
        <v>45</v>
      </c>
      <c r="C38" s="21">
        <v>41</v>
      </c>
      <c r="D38" s="21">
        <v>2</v>
      </c>
      <c r="E38" s="21">
        <v>1</v>
      </c>
      <c r="F38" s="21">
        <v>1</v>
      </c>
      <c r="G38" s="22">
        <f t="shared" si="0"/>
        <v>1</v>
      </c>
      <c r="H38" s="1">
        <f t="shared" si="1"/>
        <v>4.5454545454545459</v>
      </c>
      <c r="I38" s="1">
        <f t="shared" si="2"/>
        <v>2.2727272727272729</v>
      </c>
      <c r="J38" s="1">
        <f t="shared" si="3"/>
        <v>2.2727272727272729</v>
      </c>
    </row>
    <row r="39" spans="1:10" ht="13.5" customHeight="1" x14ac:dyDescent="0.3">
      <c r="A39" s="20" t="s">
        <v>66</v>
      </c>
      <c r="B39" s="21">
        <v>661</v>
      </c>
      <c r="C39" s="21">
        <v>584</v>
      </c>
      <c r="D39" s="21">
        <v>19</v>
      </c>
      <c r="E39" s="21">
        <v>44</v>
      </c>
      <c r="F39" s="21">
        <v>42</v>
      </c>
      <c r="G39" s="22">
        <f t="shared" si="0"/>
        <v>-23</v>
      </c>
      <c r="H39" s="1">
        <f t="shared" si="1"/>
        <v>2.7777777777777777</v>
      </c>
      <c r="I39" s="1">
        <f t="shared" si="2"/>
        <v>6.140350877192982</v>
      </c>
      <c r="J39" s="1">
        <f t="shared" si="3"/>
        <v>-3.3625730994152043</v>
      </c>
    </row>
    <row r="40" spans="1:10" ht="13.5" customHeight="1" x14ac:dyDescent="0.3">
      <c r="A40" s="20" t="s">
        <v>67</v>
      </c>
      <c r="B40" s="21">
        <v>61</v>
      </c>
      <c r="C40" s="21">
        <v>54</v>
      </c>
      <c r="D40" s="21">
        <v>1</v>
      </c>
      <c r="E40" s="21">
        <v>2</v>
      </c>
      <c r="F40" s="21">
        <v>2</v>
      </c>
      <c r="G40" s="22">
        <f t="shared" si="0"/>
        <v>-1</v>
      </c>
      <c r="H40" s="1">
        <f t="shared" si="1"/>
        <v>1.6129032258064515</v>
      </c>
      <c r="I40" s="1">
        <f t="shared" si="2"/>
        <v>3.225806451612903</v>
      </c>
      <c r="J40" s="1">
        <f t="shared" si="3"/>
        <v>-1.6129032258064515</v>
      </c>
    </row>
    <row r="41" spans="1:10" ht="13.5" customHeight="1" x14ac:dyDescent="0.3">
      <c r="A41" s="20" t="s">
        <v>68</v>
      </c>
      <c r="B41" s="21">
        <v>94</v>
      </c>
      <c r="C41" s="21">
        <v>89</v>
      </c>
      <c r="D41" s="21">
        <v>0</v>
      </c>
      <c r="E41" s="21">
        <v>5</v>
      </c>
      <c r="F41" s="21">
        <v>4</v>
      </c>
      <c r="G41" s="22">
        <f t="shared" si="0"/>
        <v>-4</v>
      </c>
      <c r="H41" s="1">
        <f t="shared" si="1"/>
        <v>0</v>
      </c>
      <c r="I41" s="1">
        <f t="shared" si="2"/>
        <v>4.0816326530612246</v>
      </c>
      <c r="J41" s="1">
        <f t="shared" si="3"/>
        <v>-4.0816326530612246</v>
      </c>
    </row>
    <row r="42" spans="1:10" ht="13.5" customHeight="1" x14ac:dyDescent="0.3">
      <c r="A42" s="20" t="s">
        <v>69</v>
      </c>
      <c r="B42" s="21">
        <v>46</v>
      </c>
      <c r="C42" s="21">
        <v>43</v>
      </c>
      <c r="D42" s="21">
        <v>2</v>
      </c>
      <c r="E42" s="21">
        <v>2</v>
      </c>
      <c r="F42" s="21">
        <v>2</v>
      </c>
      <c r="G42" s="22">
        <f t="shared" si="0"/>
        <v>0</v>
      </c>
      <c r="H42" s="1">
        <f t="shared" si="1"/>
        <v>4.3478260869565215</v>
      </c>
      <c r="I42" s="1">
        <f t="shared" si="2"/>
        <v>4.3478260869565215</v>
      </c>
      <c r="J42" s="1">
        <f t="shared" si="3"/>
        <v>0</v>
      </c>
    </row>
    <row r="43" spans="1:10" ht="13.5" customHeight="1" x14ac:dyDescent="0.3">
      <c r="A43" s="20" t="s">
        <v>70</v>
      </c>
      <c r="B43" s="21">
        <v>131</v>
      </c>
      <c r="C43" s="21">
        <v>119</v>
      </c>
      <c r="D43" s="21">
        <v>2</v>
      </c>
      <c r="E43" s="21">
        <v>9</v>
      </c>
      <c r="F43" s="21">
        <v>9</v>
      </c>
      <c r="G43" s="22">
        <f t="shared" si="0"/>
        <v>-7</v>
      </c>
      <c r="H43" s="1">
        <f t="shared" si="1"/>
        <v>1.4492753623188406</v>
      </c>
      <c r="I43" s="1">
        <f t="shared" si="2"/>
        <v>6.5217391304347823</v>
      </c>
      <c r="J43" s="1">
        <f t="shared" si="3"/>
        <v>-5.0724637681159424</v>
      </c>
    </row>
    <row r="44" spans="1:10" ht="13.5" customHeight="1" x14ac:dyDescent="0.3">
      <c r="A44" s="20" t="s">
        <v>71</v>
      </c>
      <c r="B44" s="21">
        <v>56</v>
      </c>
      <c r="C44" s="21">
        <v>53</v>
      </c>
      <c r="D44" s="21">
        <v>2</v>
      </c>
      <c r="E44" s="21">
        <v>1</v>
      </c>
      <c r="F44" s="21">
        <v>1</v>
      </c>
      <c r="G44" s="22">
        <f t="shared" si="0"/>
        <v>1</v>
      </c>
      <c r="H44" s="1">
        <f t="shared" si="1"/>
        <v>3.6363636363636362</v>
      </c>
      <c r="I44" s="1">
        <f t="shared" si="2"/>
        <v>1.8181818181818181</v>
      </c>
      <c r="J44" s="1">
        <f t="shared" si="3"/>
        <v>1.8181818181818181</v>
      </c>
    </row>
    <row r="45" spans="1:10" ht="13.5" customHeight="1" x14ac:dyDescent="0.3">
      <c r="A45" s="20" t="s">
        <v>72</v>
      </c>
      <c r="B45" s="21">
        <v>15</v>
      </c>
      <c r="C45" s="21">
        <v>14</v>
      </c>
      <c r="D45" s="21">
        <v>0</v>
      </c>
      <c r="E45" s="21">
        <v>1</v>
      </c>
      <c r="F45" s="21">
        <v>1</v>
      </c>
      <c r="G45" s="22">
        <f t="shared" si="0"/>
        <v>-1</v>
      </c>
      <c r="H45" s="1">
        <f t="shared" si="1"/>
        <v>0</v>
      </c>
      <c r="I45" s="1">
        <f t="shared" si="2"/>
        <v>6.25</v>
      </c>
      <c r="J45" s="1">
        <f t="shared" si="3"/>
        <v>-6.25</v>
      </c>
    </row>
    <row r="46" spans="1:10" ht="13.5" customHeight="1" x14ac:dyDescent="0.3">
      <c r="A46" s="20" t="s">
        <v>73</v>
      </c>
      <c r="B46" s="21">
        <v>137</v>
      </c>
      <c r="C46" s="21">
        <v>117</v>
      </c>
      <c r="D46" s="21">
        <v>3</v>
      </c>
      <c r="E46" s="21">
        <v>12</v>
      </c>
      <c r="F46" s="21">
        <v>12</v>
      </c>
      <c r="G46" s="22">
        <f t="shared" si="0"/>
        <v>-9</v>
      </c>
      <c r="H46" s="1">
        <f t="shared" si="1"/>
        <v>2.054794520547945</v>
      </c>
      <c r="I46" s="1">
        <f t="shared" si="2"/>
        <v>8.2191780821917799</v>
      </c>
      <c r="J46" s="1">
        <f t="shared" si="3"/>
        <v>-6.1643835616438354</v>
      </c>
    </row>
    <row r="47" spans="1:10" ht="13.5" customHeight="1" x14ac:dyDescent="0.3">
      <c r="A47" s="20" t="s">
        <v>74</v>
      </c>
      <c r="B47" s="21">
        <v>58</v>
      </c>
      <c r="C47" s="21">
        <v>51</v>
      </c>
      <c r="D47" s="21">
        <v>0</v>
      </c>
      <c r="E47" s="21">
        <v>3</v>
      </c>
      <c r="F47" s="21">
        <v>3</v>
      </c>
      <c r="G47" s="22">
        <f t="shared" si="0"/>
        <v>-3</v>
      </c>
      <c r="H47" s="1">
        <f t="shared" si="1"/>
        <v>0</v>
      </c>
      <c r="I47" s="1">
        <f t="shared" si="2"/>
        <v>4.918032786885246</v>
      </c>
      <c r="J47" s="1">
        <f t="shared" si="3"/>
        <v>-4.918032786885246</v>
      </c>
    </row>
    <row r="48" spans="1:10" ht="13.5" customHeight="1" x14ac:dyDescent="0.3">
      <c r="A48" s="20" t="s">
        <v>75</v>
      </c>
      <c r="B48" s="21">
        <v>136</v>
      </c>
      <c r="C48" s="21">
        <v>121</v>
      </c>
      <c r="D48" s="21">
        <v>3</v>
      </c>
      <c r="E48" s="21">
        <v>7</v>
      </c>
      <c r="F48" s="21">
        <v>7</v>
      </c>
      <c r="G48" s="22">
        <f t="shared" si="0"/>
        <v>-4</v>
      </c>
      <c r="H48" s="1">
        <f t="shared" si="1"/>
        <v>2.1428571428571428</v>
      </c>
      <c r="I48" s="1">
        <f t="shared" si="2"/>
        <v>5</v>
      </c>
      <c r="J48" s="1">
        <f t="shared" si="3"/>
        <v>-2.8571428571428572</v>
      </c>
    </row>
    <row r="49" spans="1:10" ht="13.5" customHeight="1" x14ac:dyDescent="0.3">
      <c r="A49" s="20" t="s">
        <v>76</v>
      </c>
      <c r="B49" s="21">
        <v>38</v>
      </c>
      <c r="C49" s="21">
        <v>31</v>
      </c>
      <c r="D49" s="21">
        <v>0</v>
      </c>
      <c r="E49" s="21">
        <v>0</v>
      </c>
      <c r="F49" s="21">
        <v>0</v>
      </c>
      <c r="G49" s="22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ht="13.5" customHeight="1" x14ac:dyDescent="0.3">
      <c r="A50" s="20" t="s">
        <v>77</v>
      </c>
      <c r="B50" s="21">
        <v>39</v>
      </c>
      <c r="C50" s="21">
        <v>30</v>
      </c>
      <c r="D50" s="21">
        <v>0</v>
      </c>
      <c r="E50" s="21">
        <v>1</v>
      </c>
      <c r="F50" s="21">
        <v>0</v>
      </c>
      <c r="G50" s="22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ht="13.5" customHeight="1" x14ac:dyDescent="0.3">
      <c r="A51" s="20" t="s">
        <v>78</v>
      </c>
      <c r="B51" s="21">
        <v>42</v>
      </c>
      <c r="C51" s="21">
        <v>37</v>
      </c>
      <c r="D51" s="21">
        <v>1</v>
      </c>
      <c r="E51" s="21">
        <v>1</v>
      </c>
      <c r="F51" s="21">
        <v>1</v>
      </c>
      <c r="G51" s="22">
        <f t="shared" si="0"/>
        <v>0</v>
      </c>
      <c r="H51" s="1">
        <f t="shared" si="1"/>
        <v>2.3809523809523809</v>
      </c>
      <c r="I51" s="1">
        <f t="shared" si="2"/>
        <v>2.3809523809523809</v>
      </c>
      <c r="J51" s="1">
        <f t="shared" si="3"/>
        <v>0</v>
      </c>
    </row>
    <row r="52" spans="1:10" ht="13.5" customHeight="1" x14ac:dyDescent="0.3">
      <c r="A52" s="20" t="s">
        <v>79</v>
      </c>
      <c r="B52" s="21">
        <v>96</v>
      </c>
      <c r="C52" s="21">
        <v>83</v>
      </c>
      <c r="D52" s="21">
        <v>1</v>
      </c>
      <c r="E52" s="21">
        <v>5</v>
      </c>
      <c r="F52" s="21">
        <v>5</v>
      </c>
      <c r="G52" s="22">
        <f t="shared" si="0"/>
        <v>-4</v>
      </c>
      <c r="H52" s="1">
        <f t="shared" si="1"/>
        <v>1</v>
      </c>
      <c r="I52" s="1">
        <f t="shared" si="2"/>
        <v>5</v>
      </c>
      <c r="J52" s="1">
        <f t="shared" si="3"/>
        <v>-4</v>
      </c>
    </row>
    <row r="53" spans="1:10" ht="13.5" customHeight="1" x14ac:dyDescent="0.3">
      <c r="A53" s="20" t="s">
        <v>80</v>
      </c>
      <c r="B53" s="21">
        <v>18</v>
      </c>
      <c r="C53" s="21">
        <v>16</v>
      </c>
      <c r="D53" s="21">
        <v>0</v>
      </c>
      <c r="E53" s="21">
        <v>0</v>
      </c>
      <c r="F53" s="21">
        <v>0</v>
      </c>
      <c r="G53" s="22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ht="13.5" customHeight="1" x14ac:dyDescent="0.3">
      <c r="A54" s="20" t="s">
        <v>81</v>
      </c>
      <c r="B54" s="21">
        <v>32</v>
      </c>
      <c r="C54" s="21">
        <v>31</v>
      </c>
      <c r="D54" s="21">
        <v>0</v>
      </c>
      <c r="E54" s="21">
        <v>0</v>
      </c>
      <c r="F54" s="21">
        <v>0</v>
      </c>
      <c r="G54" s="22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ht="13.5" customHeight="1" x14ac:dyDescent="0.3">
      <c r="A55" s="20" t="s">
        <v>82</v>
      </c>
      <c r="B55" s="21">
        <v>27</v>
      </c>
      <c r="C55" s="21">
        <v>27</v>
      </c>
      <c r="D55" s="21">
        <v>1</v>
      </c>
      <c r="E55" s="21">
        <v>1</v>
      </c>
      <c r="F55" s="21">
        <v>1</v>
      </c>
      <c r="G55" s="22">
        <f t="shared" si="0"/>
        <v>0</v>
      </c>
      <c r="H55" s="1">
        <f t="shared" si="1"/>
        <v>3.7037037037037033</v>
      </c>
      <c r="I55" s="1">
        <f t="shared" si="2"/>
        <v>3.7037037037037033</v>
      </c>
      <c r="J55" s="1">
        <f t="shared" si="3"/>
        <v>0</v>
      </c>
    </row>
    <row r="56" spans="1:10" ht="13.5" customHeight="1" x14ac:dyDescent="0.3">
      <c r="A56" s="20" t="s">
        <v>83</v>
      </c>
      <c r="B56" s="21">
        <v>271</v>
      </c>
      <c r="C56" s="21">
        <v>234</v>
      </c>
      <c r="D56" s="21">
        <v>7</v>
      </c>
      <c r="E56" s="21">
        <v>18</v>
      </c>
      <c r="F56" s="21">
        <v>16</v>
      </c>
      <c r="G56" s="22">
        <f t="shared" si="0"/>
        <v>-9</v>
      </c>
      <c r="H56" s="1">
        <f t="shared" si="1"/>
        <v>2.5</v>
      </c>
      <c r="I56" s="1">
        <f t="shared" si="2"/>
        <v>5.7142857142857144</v>
      </c>
      <c r="J56" s="1">
        <f t="shared" si="3"/>
        <v>-3.214285714285714</v>
      </c>
    </row>
    <row r="57" spans="1:10" ht="13.5" customHeight="1" x14ac:dyDescent="0.3">
      <c r="A57" s="20" t="s">
        <v>84</v>
      </c>
      <c r="B57" s="21">
        <v>33</v>
      </c>
      <c r="C57" s="21">
        <v>30</v>
      </c>
      <c r="D57" s="21">
        <v>1</v>
      </c>
      <c r="E57" s="21">
        <v>1</v>
      </c>
      <c r="F57" s="21">
        <v>1</v>
      </c>
      <c r="G57" s="22">
        <f t="shared" si="0"/>
        <v>0</v>
      </c>
      <c r="H57" s="1">
        <f t="shared" si="1"/>
        <v>3.0303030303030303</v>
      </c>
      <c r="I57" s="1">
        <f t="shared" si="2"/>
        <v>3.0303030303030303</v>
      </c>
      <c r="J57" s="1">
        <f t="shared" si="3"/>
        <v>0</v>
      </c>
    </row>
    <row r="58" spans="1:10" ht="13.5" customHeight="1" x14ac:dyDescent="0.3">
      <c r="A58" s="20" t="s">
        <v>85</v>
      </c>
      <c r="B58" s="21">
        <v>14</v>
      </c>
      <c r="C58" s="21">
        <v>12</v>
      </c>
      <c r="D58" s="21">
        <v>0</v>
      </c>
      <c r="E58" s="21">
        <v>2</v>
      </c>
      <c r="F58" s="21">
        <v>2</v>
      </c>
      <c r="G58" s="22">
        <f t="shared" si="0"/>
        <v>-2</v>
      </c>
      <c r="H58" s="1">
        <f t="shared" si="1"/>
        <v>0</v>
      </c>
      <c r="I58" s="1">
        <f t="shared" si="2"/>
        <v>12.5</v>
      </c>
      <c r="J58" s="1">
        <f t="shared" si="3"/>
        <v>-12.5</v>
      </c>
    </row>
    <row r="59" spans="1:10" ht="13.5" customHeight="1" x14ac:dyDescent="0.3">
      <c r="A59" s="20" t="s">
        <v>86</v>
      </c>
      <c r="B59" s="21">
        <v>39</v>
      </c>
      <c r="C59" s="21">
        <v>34</v>
      </c>
      <c r="D59" s="21">
        <v>0</v>
      </c>
      <c r="E59" s="21">
        <v>1</v>
      </c>
      <c r="F59" s="21">
        <v>1</v>
      </c>
      <c r="G59" s="22">
        <f t="shared" si="0"/>
        <v>-1</v>
      </c>
      <c r="H59" s="1">
        <f t="shared" si="1"/>
        <v>0</v>
      </c>
      <c r="I59" s="1">
        <f t="shared" si="2"/>
        <v>2.5</v>
      </c>
      <c r="J59" s="1">
        <f t="shared" si="3"/>
        <v>-2.5</v>
      </c>
    </row>
    <row r="60" spans="1:10" ht="13.5" customHeight="1" x14ac:dyDescent="0.3">
      <c r="A60" s="20" t="s">
        <v>87</v>
      </c>
      <c r="B60" s="21">
        <v>13</v>
      </c>
      <c r="C60" s="21">
        <v>12</v>
      </c>
      <c r="D60" s="21">
        <v>0</v>
      </c>
      <c r="E60" s="21">
        <v>4</v>
      </c>
      <c r="F60" s="21">
        <v>3</v>
      </c>
      <c r="G60" s="22">
        <f t="shared" si="0"/>
        <v>-3</v>
      </c>
      <c r="H60" s="1">
        <f t="shared" si="1"/>
        <v>0</v>
      </c>
      <c r="I60" s="1">
        <f t="shared" si="2"/>
        <v>18.75</v>
      </c>
      <c r="J60" s="1">
        <f t="shared" si="3"/>
        <v>-18.75</v>
      </c>
    </row>
    <row r="61" spans="1:10" ht="13.5" customHeight="1" x14ac:dyDescent="0.3">
      <c r="A61" s="20" t="s">
        <v>88</v>
      </c>
      <c r="B61" s="21">
        <v>25</v>
      </c>
      <c r="C61" s="21">
        <v>21</v>
      </c>
      <c r="D61" s="21">
        <v>1</v>
      </c>
      <c r="E61" s="21">
        <v>0</v>
      </c>
      <c r="F61" s="21">
        <v>0</v>
      </c>
      <c r="G61" s="22">
        <f t="shared" si="0"/>
        <v>1</v>
      </c>
      <c r="H61" s="1">
        <f t="shared" si="1"/>
        <v>4.1666666666666661</v>
      </c>
      <c r="I61" s="1">
        <f t="shared" si="2"/>
        <v>0</v>
      </c>
      <c r="J61" s="1">
        <f t="shared" si="3"/>
        <v>4.1666666666666661</v>
      </c>
    </row>
    <row r="62" spans="1:10" ht="13.5" customHeight="1" x14ac:dyDescent="0.3">
      <c r="A62" s="20" t="s">
        <v>89</v>
      </c>
      <c r="B62" s="21">
        <v>10</v>
      </c>
      <c r="C62" s="21">
        <v>10</v>
      </c>
      <c r="D62" s="21">
        <v>1</v>
      </c>
      <c r="E62" s="21">
        <v>0</v>
      </c>
      <c r="F62" s="21">
        <v>0</v>
      </c>
      <c r="G62" s="22">
        <f t="shared" si="0"/>
        <v>1</v>
      </c>
      <c r="H62" s="1">
        <f t="shared" si="1"/>
        <v>11.111111111111111</v>
      </c>
      <c r="I62" s="1">
        <f t="shared" si="2"/>
        <v>0</v>
      </c>
      <c r="J62" s="1">
        <f t="shared" si="3"/>
        <v>11.111111111111111</v>
      </c>
    </row>
    <row r="63" spans="1:10" ht="13.5" customHeight="1" x14ac:dyDescent="0.3">
      <c r="A63" s="20" t="s">
        <v>90</v>
      </c>
      <c r="B63" s="21">
        <v>86</v>
      </c>
      <c r="C63" s="21">
        <v>75</v>
      </c>
      <c r="D63" s="21">
        <v>3</v>
      </c>
      <c r="E63" s="21">
        <v>5</v>
      </c>
      <c r="F63" s="21">
        <v>5</v>
      </c>
      <c r="G63" s="22">
        <f t="shared" si="0"/>
        <v>-2</v>
      </c>
      <c r="H63" s="1">
        <f t="shared" si="1"/>
        <v>3.4090909090909087</v>
      </c>
      <c r="I63" s="1">
        <f t="shared" si="2"/>
        <v>5.6818181818181817</v>
      </c>
      <c r="J63" s="1">
        <f t="shared" si="3"/>
        <v>-2.2727272727272729</v>
      </c>
    </row>
    <row r="64" spans="1:10" ht="13.5" customHeight="1" x14ac:dyDescent="0.3">
      <c r="A64" s="20" t="s">
        <v>91</v>
      </c>
      <c r="B64" s="21">
        <v>16</v>
      </c>
      <c r="C64" s="21">
        <v>15</v>
      </c>
      <c r="D64" s="21">
        <v>0</v>
      </c>
      <c r="E64" s="21">
        <v>1</v>
      </c>
      <c r="F64" s="21">
        <v>1</v>
      </c>
      <c r="G64" s="22">
        <f t="shared" si="0"/>
        <v>-1</v>
      </c>
      <c r="H64" s="1">
        <f t="shared" si="1"/>
        <v>0</v>
      </c>
      <c r="I64" s="1">
        <f t="shared" si="2"/>
        <v>5.8823529411764701</v>
      </c>
      <c r="J64" s="1">
        <f t="shared" si="3"/>
        <v>-5.8823529411764701</v>
      </c>
    </row>
    <row r="65" spans="1:10" ht="13.5" customHeight="1" x14ac:dyDescent="0.3">
      <c r="A65" s="20" t="s">
        <v>92</v>
      </c>
      <c r="B65" s="21">
        <v>65</v>
      </c>
      <c r="C65" s="21">
        <v>64</v>
      </c>
      <c r="D65" s="21">
        <v>2</v>
      </c>
      <c r="E65" s="21">
        <v>6</v>
      </c>
      <c r="F65" s="21">
        <v>5</v>
      </c>
      <c r="G65" s="22">
        <f t="shared" si="0"/>
        <v>-3</v>
      </c>
      <c r="H65" s="1">
        <f t="shared" si="1"/>
        <v>2.9411764705882351</v>
      </c>
      <c r="I65" s="1">
        <f t="shared" si="2"/>
        <v>7.3529411764705888</v>
      </c>
      <c r="J65" s="1">
        <f t="shared" si="3"/>
        <v>-4.4117647058823533</v>
      </c>
    </row>
    <row r="66" spans="1:10" ht="13.5" customHeight="1" x14ac:dyDescent="0.3">
      <c r="A66" s="20" t="s">
        <v>93</v>
      </c>
      <c r="B66" s="21">
        <v>52</v>
      </c>
      <c r="C66" s="21">
        <v>45</v>
      </c>
      <c r="D66" s="21">
        <v>0</v>
      </c>
      <c r="E66" s="21">
        <v>4</v>
      </c>
      <c r="F66" s="21">
        <v>3</v>
      </c>
      <c r="G66" s="22">
        <f t="shared" si="0"/>
        <v>-3</v>
      </c>
      <c r="H66" s="1">
        <f t="shared" si="1"/>
        <v>0</v>
      </c>
      <c r="I66" s="1">
        <f t="shared" si="2"/>
        <v>5.4545454545454541</v>
      </c>
      <c r="J66" s="1">
        <f t="shared" si="3"/>
        <v>-5.4545454545454541</v>
      </c>
    </row>
    <row r="67" spans="1:10" ht="13.5" customHeight="1" x14ac:dyDescent="0.3">
      <c r="A67" s="20" t="s">
        <v>94</v>
      </c>
      <c r="B67" s="21">
        <v>173</v>
      </c>
      <c r="C67" s="21">
        <v>153</v>
      </c>
      <c r="D67" s="21">
        <v>4</v>
      </c>
      <c r="E67" s="21">
        <v>10</v>
      </c>
      <c r="F67" s="21">
        <v>10</v>
      </c>
      <c r="G67" s="22">
        <f t="shared" ref="G67:G100" si="4">D67-F67</f>
        <v>-6</v>
      </c>
      <c r="H67" s="1">
        <f t="shared" ref="H67:H100" si="5">D67/(B67-D67+F67)*100</f>
        <v>2.2346368715083798</v>
      </c>
      <c r="I67" s="1">
        <f t="shared" ref="I67:I100" si="6">F67/(B67-D67+F67)*100</f>
        <v>5.5865921787709496</v>
      </c>
      <c r="J67" s="1">
        <f t="shared" ref="J67:J100" si="7">G67/(B67-D67+F67)*100</f>
        <v>-3.3519553072625698</v>
      </c>
    </row>
    <row r="68" spans="1:10" ht="13.5" customHeight="1" x14ac:dyDescent="0.3">
      <c r="A68" s="20" t="s">
        <v>95</v>
      </c>
      <c r="B68" s="21">
        <v>113</v>
      </c>
      <c r="C68" s="21">
        <v>98</v>
      </c>
      <c r="D68" s="21">
        <v>3</v>
      </c>
      <c r="E68" s="21">
        <v>4</v>
      </c>
      <c r="F68" s="21">
        <v>4</v>
      </c>
      <c r="G68" s="22">
        <f t="shared" si="4"/>
        <v>-1</v>
      </c>
      <c r="H68" s="1">
        <f t="shared" si="5"/>
        <v>2.6315789473684208</v>
      </c>
      <c r="I68" s="1">
        <f t="shared" si="6"/>
        <v>3.5087719298245612</v>
      </c>
      <c r="J68" s="1">
        <f t="shared" si="7"/>
        <v>-0.8771929824561403</v>
      </c>
    </row>
    <row r="69" spans="1:10" ht="13.5" customHeight="1" x14ac:dyDescent="0.3">
      <c r="A69" s="20" t="s">
        <v>96</v>
      </c>
      <c r="B69" s="21">
        <v>52</v>
      </c>
      <c r="C69" s="21">
        <v>43</v>
      </c>
      <c r="D69" s="21">
        <v>0</v>
      </c>
      <c r="E69" s="21">
        <v>1</v>
      </c>
      <c r="F69" s="21">
        <v>1</v>
      </c>
      <c r="G69" s="22">
        <f t="shared" si="4"/>
        <v>-1</v>
      </c>
      <c r="H69" s="1">
        <f t="shared" si="5"/>
        <v>0</v>
      </c>
      <c r="I69" s="1">
        <f t="shared" si="6"/>
        <v>1.8867924528301887</v>
      </c>
      <c r="J69" s="1">
        <f t="shared" si="7"/>
        <v>-1.8867924528301887</v>
      </c>
    </row>
    <row r="70" spans="1:10" ht="13.5" customHeight="1" x14ac:dyDescent="0.3">
      <c r="A70" s="20" t="s">
        <v>97</v>
      </c>
      <c r="B70" s="21">
        <v>29</v>
      </c>
      <c r="C70" s="21">
        <v>28</v>
      </c>
      <c r="D70" s="21">
        <v>0</v>
      </c>
      <c r="E70" s="21">
        <v>3</v>
      </c>
      <c r="F70" s="21">
        <v>3</v>
      </c>
      <c r="G70" s="22">
        <f t="shared" si="4"/>
        <v>-3</v>
      </c>
      <c r="H70" s="1">
        <f t="shared" si="5"/>
        <v>0</v>
      </c>
      <c r="I70" s="1">
        <f t="shared" si="6"/>
        <v>9.375</v>
      </c>
      <c r="J70" s="1">
        <f t="shared" si="7"/>
        <v>-9.375</v>
      </c>
    </row>
    <row r="71" spans="1:10" ht="13.5" customHeight="1" x14ac:dyDescent="0.3">
      <c r="A71" s="20" t="s">
        <v>98</v>
      </c>
      <c r="B71" s="21">
        <v>11</v>
      </c>
      <c r="C71" s="21">
        <v>11</v>
      </c>
      <c r="D71" s="21">
        <v>1</v>
      </c>
      <c r="E71" s="21">
        <v>0</v>
      </c>
      <c r="F71" s="21">
        <v>0</v>
      </c>
      <c r="G71" s="22">
        <f t="shared" si="4"/>
        <v>1</v>
      </c>
      <c r="H71" s="1">
        <f t="shared" si="5"/>
        <v>10</v>
      </c>
      <c r="I71" s="1">
        <f t="shared" si="6"/>
        <v>0</v>
      </c>
      <c r="J71" s="1">
        <f t="shared" si="7"/>
        <v>10</v>
      </c>
    </row>
    <row r="72" spans="1:10" ht="13.5" customHeight="1" x14ac:dyDescent="0.3">
      <c r="A72" s="20" t="s">
        <v>99</v>
      </c>
      <c r="B72" s="21">
        <v>57</v>
      </c>
      <c r="C72" s="21">
        <v>50</v>
      </c>
      <c r="D72" s="21">
        <v>0</v>
      </c>
      <c r="E72" s="21">
        <v>1</v>
      </c>
      <c r="F72" s="21">
        <v>1</v>
      </c>
      <c r="G72" s="22">
        <f t="shared" si="4"/>
        <v>-1</v>
      </c>
      <c r="H72" s="1">
        <f t="shared" si="5"/>
        <v>0</v>
      </c>
      <c r="I72" s="1">
        <f t="shared" si="6"/>
        <v>1.7241379310344827</v>
      </c>
      <c r="J72" s="1">
        <f t="shared" si="7"/>
        <v>-1.7241379310344827</v>
      </c>
    </row>
    <row r="73" spans="1:10" ht="13.5" customHeight="1" x14ac:dyDescent="0.3">
      <c r="A73" s="20" t="s">
        <v>100</v>
      </c>
      <c r="B73" s="21">
        <v>24</v>
      </c>
      <c r="C73" s="21">
        <v>23</v>
      </c>
      <c r="D73" s="21">
        <v>1</v>
      </c>
      <c r="E73" s="21">
        <v>0</v>
      </c>
      <c r="F73" s="21">
        <v>0</v>
      </c>
      <c r="G73" s="22">
        <f t="shared" si="4"/>
        <v>1</v>
      </c>
      <c r="H73" s="1">
        <f t="shared" si="5"/>
        <v>4.3478260869565215</v>
      </c>
      <c r="I73" s="1">
        <f t="shared" si="6"/>
        <v>0</v>
      </c>
      <c r="J73" s="1">
        <f t="shared" si="7"/>
        <v>4.3478260869565215</v>
      </c>
    </row>
    <row r="74" spans="1:10" ht="13.5" customHeight="1" x14ac:dyDescent="0.3">
      <c r="A74" s="20" t="s">
        <v>101</v>
      </c>
      <c r="B74" s="21">
        <v>44</v>
      </c>
      <c r="C74" s="21">
        <v>39</v>
      </c>
      <c r="D74" s="21">
        <v>1</v>
      </c>
      <c r="E74" s="21">
        <v>2</v>
      </c>
      <c r="F74" s="21">
        <v>2</v>
      </c>
      <c r="G74" s="22">
        <f t="shared" si="4"/>
        <v>-1</v>
      </c>
      <c r="H74" s="1">
        <f t="shared" si="5"/>
        <v>2.2222222222222223</v>
      </c>
      <c r="I74" s="1">
        <f t="shared" si="6"/>
        <v>4.4444444444444446</v>
      </c>
      <c r="J74" s="1">
        <f t="shared" si="7"/>
        <v>-2.2222222222222223</v>
      </c>
    </row>
    <row r="75" spans="1:10" ht="13.5" customHeight="1" x14ac:dyDescent="0.3">
      <c r="A75" s="20" t="s">
        <v>102</v>
      </c>
      <c r="B75" s="21">
        <v>22</v>
      </c>
      <c r="C75" s="21">
        <v>16</v>
      </c>
      <c r="D75" s="21">
        <v>0</v>
      </c>
      <c r="E75" s="21">
        <v>1</v>
      </c>
      <c r="F75" s="21">
        <v>0</v>
      </c>
      <c r="G75" s="22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ht="13.5" customHeight="1" x14ac:dyDescent="0.3">
      <c r="A76" s="20" t="s">
        <v>103</v>
      </c>
      <c r="B76" s="21">
        <v>17</v>
      </c>
      <c r="C76" s="21">
        <v>17</v>
      </c>
      <c r="D76" s="21">
        <v>1</v>
      </c>
      <c r="E76" s="21">
        <v>0</v>
      </c>
      <c r="F76" s="21">
        <v>0</v>
      </c>
      <c r="G76" s="22">
        <f t="shared" si="4"/>
        <v>1</v>
      </c>
      <c r="H76" s="1">
        <f t="shared" si="5"/>
        <v>6.25</v>
      </c>
      <c r="I76" s="1">
        <f t="shared" si="6"/>
        <v>0</v>
      </c>
      <c r="J76" s="1">
        <f t="shared" si="7"/>
        <v>6.25</v>
      </c>
    </row>
    <row r="77" spans="1:10" ht="13.5" customHeight="1" x14ac:dyDescent="0.3">
      <c r="A77" s="20" t="s">
        <v>104</v>
      </c>
      <c r="B77" s="21">
        <v>30</v>
      </c>
      <c r="C77" s="21">
        <v>28</v>
      </c>
      <c r="D77" s="21">
        <v>1</v>
      </c>
      <c r="E77" s="21">
        <v>1</v>
      </c>
      <c r="F77" s="21">
        <v>1</v>
      </c>
      <c r="G77" s="22">
        <f t="shared" si="4"/>
        <v>0</v>
      </c>
      <c r="H77" s="1">
        <f t="shared" si="5"/>
        <v>3.3333333333333335</v>
      </c>
      <c r="I77" s="1">
        <f t="shared" si="6"/>
        <v>3.3333333333333335</v>
      </c>
      <c r="J77" s="1">
        <f t="shared" si="7"/>
        <v>0</v>
      </c>
    </row>
    <row r="78" spans="1:10" ht="13.5" customHeight="1" x14ac:dyDescent="0.3">
      <c r="A78" s="20" t="s">
        <v>105</v>
      </c>
      <c r="B78" s="21">
        <v>43</v>
      </c>
      <c r="C78" s="21">
        <v>40</v>
      </c>
      <c r="D78" s="21">
        <v>1</v>
      </c>
      <c r="E78" s="21">
        <v>1</v>
      </c>
      <c r="F78" s="21">
        <v>1</v>
      </c>
      <c r="G78" s="22">
        <f t="shared" si="4"/>
        <v>0</v>
      </c>
      <c r="H78" s="1">
        <f t="shared" si="5"/>
        <v>2.3255813953488373</v>
      </c>
      <c r="I78" s="1">
        <f t="shared" si="6"/>
        <v>2.3255813953488373</v>
      </c>
      <c r="J78" s="1">
        <f t="shared" si="7"/>
        <v>0</v>
      </c>
    </row>
    <row r="79" spans="1:10" ht="13.5" customHeight="1" x14ac:dyDescent="0.3">
      <c r="A79" s="20" t="s">
        <v>106</v>
      </c>
      <c r="B79" s="21">
        <v>22</v>
      </c>
      <c r="C79" s="21">
        <v>21</v>
      </c>
      <c r="D79" s="21">
        <v>0</v>
      </c>
      <c r="E79" s="21">
        <v>2</v>
      </c>
      <c r="F79" s="21">
        <v>2</v>
      </c>
      <c r="G79" s="22">
        <f t="shared" si="4"/>
        <v>-2</v>
      </c>
      <c r="H79" s="1">
        <f t="shared" si="5"/>
        <v>0</v>
      </c>
      <c r="I79" s="1">
        <f t="shared" si="6"/>
        <v>8.3333333333333321</v>
      </c>
      <c r="J79" s="1">
        <f t="shared" si="7"/>
        <v>-8.3333333333333321</v>
      </c>
    </row>
    <row r="80" spans="1:10" ht="13.5" customHeight="1" x14ac:dyDescent="0.3">
      <c r="A80" s="20" t="s">
        <v>107</v>
      </c>
      <c r="B80" s="21">
        <v>53</v>
      </c>
      <c r="C80" s="21">
        <v>46</v>
      </c>
      <c r="D80" s="21">
        <v>3</v>
      </c>
      <c r="E80" s="21">
        <v>7</v>
      </c>
      <c r="F80" s="21">
        <v>7</v>
      </c>
      <c r="G80" s="22">
        <f t="shared" si="4"/>
        <v>-4</v>
      </c>
      <c r="H80" s="1">
        <f t="shared" si="5"/>
        <v>5.2631578947368416</v>
      </c>
      <c r="I80" s="1">
        <f t="shared" si="6"/>
        <v>12.280701754385964</v>
      </c>
      <c r="J80" s="1">
        <f t="shared" si="7"/>
        <v>-7.0175438596491224</v>
      </c>
    </row>
    <row r="81" spans="1:10" ht="13.5" customHeight="1" x14ac:dyDescent="0.3">
      <c r="A81" s="20" t="s">
        <v>108</v>
      </c>
      <c r="B81" s="21">
        <v>55</v>
      </c>
      <c r="C81" s="21">
        <v>46</v>
      </c>
      <c r="D81" s="21">
        <v>2</v>
      </c>
      <c r="E81" s="21">
        <v>2</v>
      </c>
      <c r="F81" s="21">
        <v>2</v>
      </c>
      <c r="G81" s="22">
        <f t="shared" si="4"/>
        <v>0</v>
      </c>
      <c r="H81" s="1">
        <f t="shared" si="5"/>
        <v>3.6363636363636362</v>
      </c>
      <c r="I81" s="1">
        <f t="shared" si="6"/>
        <v>3.6363636363636362</v>
      </c>
      <c r="J81" s="1">
        <f t="shared" si="7"/>
        <v>0</v>
      </c>
    </row>
    <row r="82" spans="1:10" ht="13.5" customHeight="1" x14ac:dyDescent="0.3">
      <c r="A82" s="20" t="s">
        <v>109</v>
      </c>
      <c r="B82" s="21">
        <v>34</v>
      </c>
      <c r="C82" s="21">
        <v>29</v>
      </c>
      <c r="D82" s="21">
        <v>1</v>
      </c>
      <c r="E82" s="21">
        <v>1</v>
      </c>
      <c r="F82" s="21">
        <v>1</v>
      </c>
      <c r="G82" s="22">
        <f t="shared" si="4"/>
        <v>0</v>
      </c>
      <c r="H82" s="1">
        <f t="shared" si="5"/>
        <v>2.9411764705882351</v>
      </c>
      <c r="I82" s="1">
        <f t="shared" si="6"/>
        <v>2.9411764705882351</v>
      </c>
      <c r="J82" s="1">
        <f t="shared" si="7"/>
        <v>0</v>
      </c>
    </row>
    <row r="83" spans="1:10" ht="13.5" customHeight="1" x14ac:dyDescent="0.3">
      <c r="A83" s="20" t="s">
        <v>110</v>
      </c>
      <c r="B83" s="21">
        <v>86</v>
      </c>
      <c r="C83" s="21">
        <v>81</v>
      </c>
      <c r="D83" s="21">
        <v>0</v>
      </c>
      <c r="E83" s="21">
        <v>7</v>
      </c>
      <c r="F83" s="21">
        <v>7</v>
      </c>
      <c r="G83" s="22">
        <f t="shared" si="4"/>
        <v>-7</v>
      </c>
      <c r="H83" s="1">
        <f t="shared" si="5"/>
        <v>0</v>
      </c>
      <c r="I83" s="1">
        <f t="shared" si="6"/>
        <v>7.5268817204301079</v>
      </c>
      <c r="J83" s="1">
        <f t="shared" si="7"/>
        <v>-7.5268817204301079</v>
      </c>
    </row>
    <row r="84" spans="1:10" ht="13.5" customHeight="1" x14ac:dyDescent="0.3">
      <c r="A84" s="20" t="s">
        <v>111</v>
      </c>
      <c r="B84" s="21">
        <v>5</v>
      </c>
      <c r="C84" s="21">
        <v>5</v>
      </c>
      <c r="D84" s="21">
        <v>0</v>
      </c>
      <c r="E84" s="21">
        <v>0</v>
      </c>
      <c r="F84" s="21">
        <v>0</v>
      </c>
      <c r="G84" s="22">
        <f t="shared" si="4"/>
        <v>0</v>
      </c>
      <c r="H84" s="1">
        <f t="shared" si="5"/>
        <v>0</v>
      </c>
      <c r="I84" s="1">
        <f t="shared" si="6"/>
        <v>0</v>
      </c>
      <c r="J84" s="1">
        <f t="shared" si="7"/>
        <v>0</v>
      </c>
    </row>
    <row r="85" spans="1:10" ht="13.5" customHeight="1" x14ac:dyDescent="0.3">
      <c r="A85" s="20" t="s">
        <v>112</v>
      </c>
      <c r="B85" s="21">
        <v>58</v>
      </c>
      <c r="C85" s="21">
        <v>48</v>
      </c>
      <c r="D85" s="21">
        <v>2</v>
      </c>
      <c r="E85" s="21">
        <v>3</v>
      </c>
      <c r="F85" s="21">
        <v>3</v>
      </c>
      <c r="G85" s="22">
        <f t="shared" si="4"/>
        <v>-1</v>
      </c>
      <c r="H85" s="1">
        <f t="shared" si="5"/>
        <v>3.3898305084745761</v>
      </c>
      <c r="I85" s="1">
        <f t="shared" si="6"/>
        <v>5.0847457627118651</v>
      </c>
      <c r="J85" s="1">
        <f t="shared" si="7"/>
        <v>-1.6949152542372881</v>
      </c>
    </row>
    <row r="86" spans="1:10" ht="13.5" customHeight="1" x14ac:dyDescent="0.3">
      <c r="A86" s="20" t="s">
        <v>113</v>
      </c>
      <c r="B86" s="21">
        <v>22</v>
      </c>
      <c r="C86" s="21">
        <v>22</v>
      </c>
      <c r="D86" s="21">
        <v>1</v>
      </c>
      <c r="E86" s="21">
        <v>1</v>
      </c>
      <c r="F86" s="21">
        <v>1</v>
      </c>
      <c r="G86" s="22">
        <f t="shared" si="4"/>
        <v>0</v>
      </c>
      <c r="H86" s="1">
        <f t="shared" si="5"/>
        <v>4.5454545454545459</v>
      </c>
      <c r="I86" s="1">
        <f t="shared" si="6"/>
        <v>4.5454545454545459</v>
      </c>
      <c r="J86" s="1">
        <f t="shared" si="7"/>
        <v>0</v>
      </c>
    </row>
    <row r="87" spans="1:10" ht="13.5" customHeight="1" x14ac:dyDescent="0.3">
      <c r="A87" s="20" t="s">
        <v>114</v>
      </c>
      <c r="B87" s="21">
        <v>96</v>
      </c>
      <c r="C87" s="21">
        <v>84</v>
      </c>
      <c r="D87" s="21">
        <v>2</v>
      </c>
      <c r="E87" s="21">
        <v>6</v>
      </c>
      <c r="F87" s="21">
        <v>6</v>
      </c>
      <c r="G87" s="22">
        <f t="shared" si="4"/>
        <v>-4</v>
      </c>
      <c r="H87" s="1">
        <f t="shared" si="5"/>
        <v>2</v>
      </c>
      <c r="I87" s="1">
        <f t="shared" si="6"/>
        <v>6</v>
      </c>
      <c r="J87" s="1">
        <f t="shared" si="7"/>
        <v>-4</v>
      </c>
    </row>
    <row r="88" spans="1:10" ht="13.5" customHeight="1" x14ac:dyDescent="0.3">
      <c r="A88" s="20" t="s">
        <v>115</v>
      </c>
      <c r="B88" s="21">
        <v>114</v>
      </c>
      <c r="C88" s="21">
        <v>107</v>
      </c>
      <c r="D88" s="21">
        <v>7</v>
      </c>
      <c r="E88" s="21">
        <v>5</v>
      </c>
      <c r="F88" s="21">
        <v>5</v>
      </c>
      <c r="G88" s="22">
        <f t="shared" si="4"/>
        <v>2</v>
      </c>
      <c r="H88" s="1">
        <f t="shared" si="5"/>
        <v>6.25</v>
      </c>
      <c r="I88" s="1">
        <f t="shared" si="6"/>
        <v>4.4642857142857144</v>
      </c>
      <c r="J88" s="1">
        <f t="shared" si="7"/>
        <v>1.7857142857142856</v>
      </c>
    </row>
    <row r="89" spans="1:10" ht="13.5" customHeight="1" x14ac:dyDescent="0.3">
      <c r="A89" s="20" t="s">
        <v>116</v>
      </c>
      <c r="B89" s="21">
        <v>142</v>
      </c>
      <c r="C89" s="21">
        <v>119</v>
      </c>
      <c r="D89" s="21">
        <v>4</v>
      </c>
      <c r="E89" s="21">
        <v>12</v>
      </c>
      <c r="F89" s="21">
        <v>11</v>
      </c>
      <c r="G89" s="22">
        <f t="shared" si="4"/>
        <v>-7</v>
      </c>
      <c r="H89" s="1">
        <f t="shared" si="5"/>
        <v>2.6845637583892619</v>
      </c>
      <c r="I89" s="1">
        <f t="shared" si="6"/>
        <v>7.3825503355704702</v>
      </c>
      <c r="J89" s="1">
        <f t="shared" si="7"/>
        <v>-4.6979865771812079</v>
      </c>
    </row>
    <row r="90" spans="1:10" ht="13.5" customHeight="1" x14ac:dyDescent="0.3">
      <c r="A90" s="20" t="s">
        <v>117</v>
      </c>
      <c r="B90" s="21">
        <v>38</v>
      </c>
      <c r="C90" s="21">
        <v>32</v>
      </c>
      <c r="D90" s="21">
        <v>1</v>
      </c>
      <c r="E90" s="21">
        <v>2</v>
      </c>
      <c r="F90" s="21">
        <v>2</v>
      </c>
      <c r="G90" s="22">
        <f t="shared" si="4"/>
        <v>-1</v>
      </c>
      <c r="H90" s="1">
        <f t="shared" si="5"/>
        <v>2.5641025641025639</v>
      </c>
      <c r="I90" s="1">
        <f t="shared" si="6"/>
        <v>5.1282051282051277</v>
      </c>
      <c r="J90" s="1">
        <f t="shared" si="7"/>
        <v>-2.5641025641025639</v>
      </c>
    </row>
    <row r="91" spans="1:10" ht="13.5" customHeight="1" x14ac:dyDescent="0.3">
      <c r="A91" s="20" t="s">
        <v>118</v>
      </c>
      <c r="B91" s="21">
        <v>96</v>
      </c>
      <c r="C91" s="21">
        <v>83</v>
      </c>
      <c r="D91" s="21">
        <v>0</v>
      </c>
      <c r="E91" s="21">
        <v>3</v>
      </c>
      <c r="F91" s="21">
        <v>3</v>
      </c>
      <c r="G91" s="22">
        <f t="shared" si="4"/>
        <v>-3</v>
      </c>
      <c r="H91" s="1">
        <f t="shared" si="5"/>
        <v>0</v>
      </c>
      <c r="I91" s="1">
        <f t="shared" si="6"/>
        <v>3.0303030303030303</v>
      </c>
      <c r="J91" s="1">
        <f t="shared" si="7"/>
        <v>-3.0303030303030303</v>
      </c>
    </row>
    <row r="92" spans="1:10" ht="13.5" customHeight="1" x14ac:dyDescent="0.3">
      <c r="A92" s="20" t="s">
        <v>119</v>
      </c>
      <c r="B92" s="21">
        <v>125</v>
      </c>
      <c r="C92" s="21">
        <v>116</v>
      </c>
      <c r="D92" s="21">
        <v>3</v>
      </c>
      <c r="E92" s="21">
        <v>4</v>
      </c>
      <c r="F92" s="21">
        <v>4</v>
      </c>
      <c r="G92" s="22">
        <f t="shared" si="4"/>
        <v>-1</v>
      </c>
      <c r="H92" s="1">
        <f t="shared" si="5"/>
        <v>2.3809523809523809</v>
      </c>
      <c r="I92" s="1">
        <f t="shared" si="6"/>
        <v>3.1746031746031744</v>
      </c>
      <c r="J92" s="1">
        <f t="shared" si="7"/>
        <v>-0.79365079365079361</v>
      </c>
    </row>
    <row r="93" spans="1:10" ht="13.5" customHeight="1" x14ac:dyDescent="0.3">
      <c r="A93" s="20" t="s">
        <v>120</v>
      </c>
      <c r="B93" s="21">
        <v>61</v>
      </c>
      <c r="C93" s="21">
        <v>49</v>
      </c>
      <c r="D93" s="21">
        <v>4</v>
      </c>
      <c r="E93" s="21">
        <v>4</v>
      </c>
      <c r="F93" s="21">
        <v>4</v>
      </c>
      <c r="G93" s="22">
        <f t="shared" si="4"/>
        <v>0</v>
      </c>
      <c r="H93" s="1">
        <f t="shared" si="5"/>
        <v>6.557377049180328</v>
      </c>
      <c r="I93" s="1">
        <f t="shared" si="6"/>
        <v>6.557377049180328</v>
      </c>
      <c r="J93" s="1">
        <f t="shared" si="7"/>
        <v>0</v>
      </c>
    </row>
    <row r="94" spans="1:10" ht="13.5" customHeight="1" x14ac:dyDescent="0.3">
      <c r="A94" s="20" t="s">
        <v>121</v>
      </c>
      <c r="B94" s="21">
        <v>112</v>
      </c>
      <c r="C94" s="21">
        <v>100</v>
      </c>
      <c r="D94" s="21">
        <v>4</v>
      </c>
      <c r="E94" s="21">
        <v>9</v>
      </c>
      <c r="F94" s="21">
        <v>9</v>
      </c>
      <c r="G94" s="22">
        <f t="shared" si="4"/>
        <v>-5</v>
      </c>
      <c r="H94" s="1">
        <f t="shared" si="5"/>
        <v>3.4188034188034191</v>
      </c>
      <c r="I94" s="1">
        <f t="shared" si="6"/>
        <v>7.6923076923076925</v>
      </c>
      <c r="J94" s="1">
        <f t="shared" si="7"/>
        <v>-4.2735042735042734</v>
      </c>
    </row>
    <row r="95" spans="1:10" ht="13.5" customHeight="1" x14ac:dyDescent="0.3">
      <c r="A95" s="20" t="s">
        <v>122</v>
      </c>
      <c r="B95" s="21">
        <v>35</v>
      </c>
      <c r="C95" s="21">
        <v>35</v>
      </c>
      <c r="D95" s="21">
        <v>2</v>
      </c>
      <c r="E95" s="21">
        <v>0</v>
      </c>
      <c r="F95" s="21">
        <v>0</v>
      </c>
      <c r="G95" s="22">
        <f t="shared" si="4"/>
        <v>2</v>
      </c>
      <c r="H95" s="1">
        <f t="shared" si="5"/>
        <v>6.0606060606060606</v>
      </c>
      <c r="I95" s="1">
        <f t="shared" si="6"/>
        <v>0</v>
      </c>
      <c r="J95" s="1">
        <f t="shared" si="7"/>
        <v>6.0606060606060606</v>
      </c>
    </row>
    <row r="96" spans="1:10" ht="13.5" customHeight="1" x14ac:dyDescent="0.3">
      <c r="A96" s="20" t="s">
        <v>123</v>
      </c>
      <c r="B96" s="21">
        <v>139</v>
      </c>
      <c r="C96" s="21">
        <v>127</v>
      </c>
      <c r="D96" s="21">
        <v>4</v>
      </c>
      <c r="E96" s="21">
        <v>4</v>
      </c>
      <c r="F96" s="21">
        <v>4</v>
      </c>
      <c r="G96" s="22">
        <f t="shared" si="4"/>
        <v>0</v>
      </c>
      <c r="H96" s="1">
        <f t="shared" si="5"/>
        <v>2.877697841726619</v>
      </c>
      <c r="I96" s="1">
        <f t="shared" si="6"/>
        <v>2.877697841726619</v>
      </c>
      <c r="J96" s="1">
        <f t="shared" si="7"/>
        <v>0</v>
      </c>
    </row>
    <row r="97" spans="1:10" ht="13.5" customHeight="1" x14ac:dyDescent="0.3">
      <c r="A97" s="20" t="s">
        <v>124</v>
      </c>
      <c r="B97" s="21">
        <v>32</v>
      </c>
      <c r="C97" s="21">
        <v>29</v>
      </c>
      <c r="D97" s="21">
        <v>1</v>
      </c>
      <c r="E97" s="21">
        <v>0</v>
      </c>
      <c r="F97" s="21">
        <v>0</v>
      </c>
      <c r="G97" s="22">
        <f t="shared" si="4"/>
        <v>1</v>
      </c>
      <c r="H97" s="1">
        <f t="shared" si="5"/>
        <v>3.225806451612903</v>
      </c>
      <c r="I97" s="1">
        <f t="shared" si="6"/>
        <v>0</v>
      </c>
      <c r="J97" s="1">
        <f t="shared" si="7"/>
        <v>3.225806451612903</v>
      </c>
    </row>
    <row r="98" spans="1:10" ht="13.5" customHeight="1" x14ac:dyDescent="0.3">
      <c r="A98" s="20" t="s">
        <v>125</v>
      </c>
      <c r="B98" s="21">
        <v>21</v>
      </c>
      <c r="C98" s="21">
        <v>16</v>
      </c>
      <c r="D98" s="21">
        <v>0</v>
      </c>
      <c r="E98" s="21">
        <v>3</v>
      </c>
      <c r="F98" s="21">
        <v>2</v>
      </c>
      <c r="G98" s="22">
        <f t="shared" si="4"/>
        <v>-2</v>
      </c>
      <c r="H98" s="1">
        <f t="shared" si="5"/>
        <v>0</v>
      </c>
      <c r="I98" s="1">
        <f t="shared" si="6"/>
        <v>8.695652173913043</v>
      </c>
      <c r="J98" s="1">
        <f t="shared" si="7"/>
        <v>-8.695652173913043</v>
      </c>
    </row>
    <row r="99" spans="1:10" ht="13.5" customHeight="1" x14ac:dyDescent="0.3">
      <c r="A99" s="20" t="s">
        <v>126</v>
      </c>
      <c r="B99" s="21">
        <v>30</v>
      </c>
      <c r="C99" s="21">
        <v>23</v>
      </c>
      <c r="D99" s="21">
        <v>0</v>
      </c>
      <c r="E99" s="21">
        <v>3</v>
      </c>
      <c r="F99" s="21">
        <v>3</v>
      </c>
      <c r="G99" s="22">
        <f t="shared" si="4"/>
        <v>-3</v>
      </c>
      <c r="H99" s="1">
        <f t="shared" si="5"/>
        <v>0</v>
      </c>
      <c r="I99" s="1">
        <f t="shared" si="6"/>
        <v>9.0909090909090917</v>
      </c>
      <c r="J99" s="1">
        <f t="shared" si="7"/>
        <v>-9.0909090909090917</v>
      </c>
    </row>
    <row r="100" spans="1:10" ht="13.5" customHeight="1" x14ac:dyDescent="0.25">
      <c r="A100" s="20" t="s">
        <v>127</v>
      </c>
      <c r="B100" s="21">
        <v>8</v>
      </c>
      <c r="C100" s="21">
        <v>7</v>
      </c>
      <c r="D100" s="21">
        <v>1</v>
      </c>
      <c r="E100" s="21">
        <v>3</v>
      </c>
      <c r="F100" s="21">
        <v>3</v>
      </c>
      <c r="G100" s="22">
        <f t="shared" si="4"/>
        <v>-2</v>
      </c>
      <c r="H100" s="1">
        <f t="shared" si="5"/>
        <v>10</v>
      </c>
      <c r="I100" s="1">
        <f t="shared" si="6"/>
        <v>30</v>
      </c>
      <c r="J100" s="1">
        <f t="shared" si="7"/>
        <v>-20</v>
      </c>
    </row>
    <row r="101" spans="1:10" ht="13.5" customHeight="1" x14ac:dyDescent="0.25">
      <c r="A101" s="34" t="s">
        <v>128</v>
      </c>
      <c r="B101" s="33">
        <v>16</v>
      </c>
      <c r="C101" s="33">
        <v>14</v>
      </c>
      <c r="D101" s="33">
        <v>1</v>
      </c>
      <c r="E101" s="33">
        <v>2</v>
      </c>
      <c r="F101" s="33">
        <v>2</v>
      </c>
      <c r="G101" s="31">
        <f t="shared" ref="G101:G102" si="8">D101-F101</f>
        <v>-1</v>
      </c>
      <c r="H101" s="32">
        <f t="shared" ref="H101:H102" si="9">D101/(B101-D101+F101)*100</f>
        <v>5.8823529411764701</v>
      </c>
      <c r="I101" s="32">
        <f t="shared" ref="I101:I102" si="10">F101/(B101-D101+F101)*100</f>
        <v>11.76470588235294</v>
      </c>
      <c r="J101" s="32">
        <f t="shared" ref="J101:J102" si="11">G101/(B101-D101+F101)*100</f>
        <v>-5.8823529411764701</v>
      </c>
    </row>
    <row r="102" spans="1:10" ht="13.5" customHeight="1" x14ac:dyDescent="0.25">
      <c r="A102" s="12" t="s">
        <v>129</v>
      </c>
      <c r="B102" s="13">
        <v>6324</v>
      </c>
      <c r="C102" s="13">
        <v>5607</v>
      </c>
      <c r="D102" s="13">
        <v>143</v>
      </c>
      <c r="E102" s="13">
        <v>334</v>
      </c>
      <c r="F102" s="13">
        <v>318</v>
      </c>
      <c r="G102" s="14">
        <f t="shared" si="8"/>
        <v>-175</v>
      </c>
      <c r="H102" s="15">
        <f t="shared" si="9"/>
        <v>2.2003385136174796</v>
      </c>
      <c r="I102" s="15">
        <f t="shared" si="10"/>
        <v>4.8930604708416681</v>
      </c>
      <c r="J102" s="15">
        <f t="shared" si="11"/>
        <v>-2.6927219572241885</v>
      </c>
    </row>
    <row r="103" spans="1:10" x14ac:dyDescent="0.25">
      <c r="A103" s="8"/>
    </row>
    <row r="104" spans="1:10" x14ac:dyDescent="0.25">
      <c r="A104" s="8" t="s">
        <v>10</v>
      </c>
    </row>
    <row r="105" spans="1:10" x14ac:dyDescent="0.25">
      <c r="A105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opLeftCell="A34" workbookViewId="0">
      <selection activeCell="G23" sqref="G23"/>
    </sheetView>
  </sheetViews>
  <sheetFormatPr defaultRowHeight="15" x14ac:dyDescent="0.25"/>
  <cols>
    <col min="1" max="1" width="18.42578125" style="30" customWidth="1"/>
    <col min="2" max="10" width="7.5703125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ht="31.15" customHeight="1" x14ac:dyDescent="0.25">
      <c r="A1" s="53" t="s">
        <v>15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ht="33.75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ht="5.25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4.45" x14ac:dyDescent="0.3">
      <c r="A5" s="20" t="s">
        <v>32</v>
      </c>
      <c r="B5" s="21">
        <v>1</v>
      </c>
      <c r="C5" s="21">
        <v>1</v>
      </c>
      <c r="D5" s="21">
        <v>0</v>
      </c>
      <c r="E5" s="21">
        <v>0</v>
      </c>
      <c r="F5" s="21">
        <v>0</v>
      </c>
      <c r="G5" s="22">
        <f t="shared" ref="G5:G55" si="0">D5-F5</f>
        <v>0</v>
      </c>
      <c r="H5" s="1">
        <f t="shared" ref="H5:H36" si="1">D5/(B5-D5+F5)*100</f>
        <v>0</v>
      </c>
      <c r="I5" s="1">
        <f t="shared" ref="I5:I36" si="2">F5/(B5-D5+F5)*100</f>
        <v>0</v>
      </c>
      <c r="J5" s="1">
        <f t="shared" ref="J5:J36" si="3">G5/(B5-D5+F5)*100</f>
        <v>0</v>
      </c>
    </row>
    <row r="6" spans="1:10" ht="14.45" x14ac:dyDescent="0.3">
      <c r="A6" s="20" t="s">
        <v>33</v>
      </c>
      <c r="B6" s="21">
        <v>1</v>
      </c>
      <c r="C6" s="21">
        <v>1</v>
      </c>
      <c r="D6" s="21">
        <v>0</v>
      </c>
      <c r="E6" s="21">
        <v>0</v>
      </c>
      <c r="F6" s="21">
        <v>0</v>
      </c>
      <c r="G6" s="22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ht="14.45" x14ac:dyDescent="0.3">
      <c r="A7" s="20" t="s">
        <v>37</v>
      </c>
      <c r="B7" s="21">
        <v>1</v>
      </c>
      <c r="C7" s="21">
        <v>1</v>
      </c>
      <c r="D7" s="21">
        <v>0</v>
      </c>
      <c r="E7" s="21">
        <v>0</v>
      </c>
      <c r="F7" s="21">
        <v>0</v>
      </c>
      <c r="G7" s="22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ht="14.45" x14ac:dyDescent="0.3">
      <c r="A8" s="20" t="s">
        <v>41</v>
      </c>
      <c r="B8" s="21">
        <v>1</v>
      </c>
      <c r="C8" s="21">
        <v>1</v>
      </c>
      <c r="D8" s="21">
        <v>0</v>
      </c>
      <c r="E8" s="21">
        <v>0</v>
      </c>
      <c r="F8" s="21">
        <v>0</v>
      </c>
      <c r="G8" s="22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ht="14.45" x14ac:dyDescent="0.3">
      <c r="A9" s="20" t="s">
        <v>42</v>
      </c>
      <c r="B9" s="21">
        <v>1</v>
      </c>
      <c r="C9" s="21">
        <v>1</v>
      </c>
      <c r="D9" s="21">
        <v>0</v>
      </c>
      <c r="E9" s="21">
        <v>0</v>
      </c>
      <c r="F9" s="21">
        <v>0</v>
      </c>
      <c r="G9" s="22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ht="14.45" x14ac:dyDescent="0.3">
      <c r="A10" s="20" t="s">
        <v>43</v>
      </c>
      <c r="B10" s="21">
        <v>1</v>
      </c>
      <c r="C10" s="21">
        <v>1</v>
      </c>
      <c r="D10" s="21">
        <v>0</v>
      </c>
      <c r="E10" s="21">
        <v>0</v>
      </c>
      <c r="F10" s="21">
        <v>0</v>
      </c>
      <c r="G10" s="22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ht="14.45" x14ac:dyDescent="0.3">
      <c r="A11" s="20" t="s">
        <v>45</v>
      </c>
      <c r="B11" s="21">
        <v>5</v>
      </c>
      <c r="C11" s="21">
        <v>5</v>
      </c>
      <c r="D11" s="21">
        <v>0</v>
      </c>
      <c r="E11" s="21">
        <v>0</v>
      </c>
      <c r="F11" s="21">
        <v>0</v>
      </c>
      <c r="G11" s="22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ht="14.45" x14ac:dyDescent="0.3">
      <c r="A12" s="20" t="s">
        <v>47</v>
      </c>
      <c r="B12" s="21">
        <v>5</v>
      </c>
      <c r="C12" s="21">
        <v>5</v>
      </c>
      <c r="D12" s="21">
        <v>1</v>
      </c>
      <c r="E12" s="21">
        <v>0</v>
      </c>
      <c r="F12" s="21">
        <v>0</v>
      </c>
      <c r="G12" s="22">
        <f t="shared" si="0"/>
        <v>1</v>
      </c>
      <c r="H12" s="1">
        <f t="shared" si="1"/>
        <v>25</v>
      </c>
      <c r="I12" s="1">
        <f t="shared" si="2"/>
        <v>0</v>
      </c>
      <c r="J12" s="1">
        <f t="shared" si="3"/>
        <v>25</v>
      </c>
    </row>
    <row r="13" spans="1:10" ht="14.45" x14ac:dyDescent="0.3">
      <c r="A13" s="20" t="s">
        <v>50</v>
      </c>
      <c r="B13" s="21">
        <v>3</v>
      </c>
      <c r="C13" s="21">
        <v>2</v>
      </c>
      <c r="D13" s="21">
        <v>0</v>
      </c>
      <c r="E13" s="21">
        <v>0</v>
      </c>
      <c r="F13" s="21">
        <v>0</v>
      </c>
      <c r="G13" s="22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ht="14.45" x14ac:dyDescent="0.3">
      <c r="A14" s="20" t="s">
        <v>51</v>
      </c>
      <c r="B14" s="21">
        <v>3</v>
      </c>
      <c r="C14" s="21">
        <v>2</v>
      </c>
      <c r="D14" s="21">
        <v>0</v>
      </c>
      <c r="E14" s="21">
        <v>0</v>
      </c>
      <c r="F14" s="21">
        <v>0</v>
      </c>
      <c r="G14" s="22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ht="14.45" x14ac:dyDescent="0.3">
      <c r="A15" s="20" t="s">
        <v>52</v>
      </c>
      <c r="B15" s="21">
        <v>1</v>
      </c>
      <c r="C15" s="21">
        <v>1</v>
      </c>
      <c r="D15" s="21">
        <v>0</v>
      </c>
      <c r="E15" s="21">
        <v>0</v>
      </c>
      <c r="F15" s="21">
        <v>0</v>
      </c>
      <c r="G15" s="22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x14ac:dyDescent="0.25">
      <c r="A16" s="20" t="s">
        <v>53</v>
      </c>
      <c r="B16" s="21">
        <v>2</v>
      </c>
      <c r="C16" s="21">
        <v>2</v>
      </c>
      <c r="D16" s="21">
        <v>0</v>
      </c>
      <c r="E16" s="21">
        <v>0</v>
      </c>
      <c r="F16" s="21">
        <v>0</v>
      </c>
      <c r="G16" s="22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x14ac:dyDescent="0.25">
      <c r="A17" s="20" t="s">
        <v>56</v>
      </c>
      <c r="B17" s="21">
        <v>1</v>
      </c>
      <c r="C17" s="21">
        <v>1</v>
      </c>
      <c r="D17" s="21">
        <v>1</v>
      </c>
      <c r="E17" s="21">
        <v>0</v>
      </c>
      <c r="F17" s="21">
        <v>0</v>
      </c>
      <c r="G17" s="22">
        <f t="shared" si="0"/>
        <v>1</v>
      </c>
      <c r="H17" s="50" t="s">
        <v>131</v>
      </c>
      <c r="I17" s="50" t="s">
        <v>131</v>
      </c>
      <c r="J17" s="50" t="s">
        <v>131</v>
      </c>
    </row>
    <row r="18" spans="1:10" x14ac:dyDescent="0.25">
      <c r="A18" s="20" t="s">
        <v>57</v>
      </c>
      <c r="B18" s="21">
        <v>1</v>
      </c>
      <c r="C18" s="21">
        <v>1</v>
      </c>
      <c r="D18" s="21">
        <v>0</v>
      </c>
      <c r="E18" s="21">
        <v>1</v>
      </c>
      <c r="F18" s="21">
        <v>1</v>
      </c>
      <c r="G18" s="22">
        <f t="shared" si="0"/>
        <v>-1</v>
      </c>
      <c r="H18" s="1">
        <f t="shared" si="1"/>
        <v>0</v>
      </c>
      <c r="I18" s="1">
        <f t="shared" si="2"/>
        <v>50</v>
      </c>
      <c r="J18" s="1">
        <f t="shared" si="3"/>
        <v>-50</v>
      </c>
    </row>
    <row r="19" spans="1:10" ht="14.45" x14ac:dyDescent="0.3">
      <c r="A19" s="20" t="s">
        <v>60</v>
      </c>
      <c r="B19" s="21">
        <v>6</v>
      </c>
      <c r="C19" s="21">
        <v>6</v>
      </c>
      <c r="D19" s="21">
        <v>0</v>
      </c>
      <c r="E19" s="21">
        <v>1</v>
      </c>
      <c r="F19" s="21">
        <v>1</v>
      </c>
      <c r="G19" s="22">
        <f t="shared" si="0"/>
        <v>-1</v>
      </c>
      <c r="H19" s="1">
        <f t="shared" si="1"/>
        <v>0</v>
      </c>
      <c r="I19" s="1">
        <f t="shared" si="2"/>
        <v>14.285714285714285</v>
      </c>
      <c r="J19" s="1">
        <f t="shared" si="3"/>
        <v>-14.285714285714285</v>
      </c>
    </row>
    <row r="20" spans="1:10" ht="14.45" x14ac:dyDescent="0.3">
      <c r="A20" s="20" t="s">
        <v>61</v>
      </c>
      <c r="B20" s="21">
        <v>4</v>
      </c>
      <c r="C20" s="21">
        <v>4</v>
      </c>
      <c r="D20" s="21">
        <v>0</v>
      </c>
      <c r="E20" s="21">
        <v>0</v>
      </c>
      <c r="F20" s="21">
        <v>0</v>
      </c>
      <c r="G20" s="22">
        <f t="shared" si="0"/>
        <v>0</v>
      </c>
      <c r="H20" s="1">
        <f t="shared" si="1"/>
        <v>0</v>
      </c>
      <c r="I20" s="1">
        <f t="shared" si="2"/>
        <v>0</v>
      </c>
      <c r="J20" s="1">
        <f t="shared" si="3"/>
        <v>0</v>
      </c>
    </row>
    <row r="21" spans="1:10" ht="14.45" x14ac:dyDescent="0.3">
      <c r="A21" s="20" t="s">
        <v>66</v>
      </c>
      <c r="B21" s="21">
        <v>58</v>
      </c>
      <c r="C21" s="21">
        <v>55</v>
      </c>
      <c r="D21" s="21">
        <v>1</v>
      </c>
      <c r="E21" s="21">
        <v>2</v>
      </c>
      <c r="F21" s="21">
        <v>2</v>
      </c>
      <c r="G21" s="22">
        <f t="shared" si="0"/>
        <v>-1</v>
      </c>
      <c r="H21" s="1">
        <f t="shared" si="1"/>
        <v>1.6949152542372881</v>
      </c>
      <c r="I21" s="1">
        <f t="shared" si="2"/>
        <v>3.3898305084745761</v>
      </c>
      <c r="J21" s="1">
        <f t="shared" si="3"/>
        <v>-1.6949152542372881</v>
      </c>
    </row>
    <row r="22" spans="1:10" ht="14.45" x14ac:dyDescent="0.3">
      <c r="A22" s="20" t="s">
        <v>67</v>
      </c>
      <c r="B22" s="21">
        <v>1</v>
      </c>
      <c r="C22" s="21">
        <v>1</v>
      </c>
      <c r="D22" s="21">
        <v>0</v>
      </c>
      <c r="E22" s="21">
        <v>0</v>
      </c>
      <c r="F22" s="21">
        <v>0</v>
      </c>
      <c r="G22" s="22">
        <f t="shared" si="0"/>
        <v>0</v>
      </c>
      <c r="H22" s="1">
        <f t="shared" si="1"/>
        <v>0</v>
      </c>
      <c r="I22" s="1">
        <f t="shared" si="2"/>
        <v>0</v>
      </c>
      <c r="J22" s="1">
        <f t="shared" si="3"/>
        <v>0</v>
      </c>
    </row>
    <row r="23" spans="1:10" ht="14.45" x14ac:dyDescent="0.3">
      <c r="A23" s="20" t="s">
        <v>68</v>
      </c>
      <c r="B23" s="21">
        <v>3</v>
      </c>
      <c r="C23" s="21">
        <v>3</v>
      </c>
      <c r="D23" s="21">
        <v>0</v>
      </c>
      <c r="E23" s="21">
        <v>0</v>
      </c>
      <c r="F23" s="21">
        <v>0</v>
      </c>
      <c r="G23" s="22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ht="14.45" x14ac:dyDescent="0.3">
      <c r="A24" s="20" t="s">
        <v>69</v>
      </c>
      <c r="B24" s="21">
        <v>1</v>
      </c>
      <c r="C24" s="21">
        <v>1</v>
      </c>
      <c r="D24" s="21">
        <v>0</v>
      </c>
      <c r="E24" s="21">
        <v>0</v>
      </c>
      <c r="F24" s="21">
        <v>0</v>
      </c>
      <c r="G24" s="22">
        <f t="shared" si="0"/>
        <v>0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 ht="14.45" x14ac:dyDescent="0.3">
      <c r="A25" s="20" t="s">
        <v>70</v>
      </c>
      <c r="B25" s="21">
        <v>1</v>
      </c>
      <c r="C25" s="21">
        <v>1</v>
      </c>
      <c r="D25" s="21">
        <v>0</v>
      </c>
      <c r="E25" s="21">
        <v>0</v>
      </c>
      <c r="F25" s="21">
        <v>0</v>
      </c>
      <c r="G25" s="22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ht="14.45" x14ac:dyDescent="0.3">
      <c r="A26" s="20" t="s">
        <v>71</v>
      </c>
      <c r="B26" s="21">
        <v>2</v>
      </c>
      <c r="C26" s="21">
        <v>2</v>
      </c>
      <c r="D26" s="21">
        <v>0</v>
      </c>
      <c r="E26" s="21">
        <v>0</v>
      </c>
      <c r="F26" s="21">
        <v>0</v>
      </c>
      <c r="G26" s="22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ht="14.45" x14ac:dyDescent="0.3">
      <c r="A27" s="20" t="s">
        <v>73</v>
      </c>
      <c r="B27" s="21">
        <v>6</v>
      </c>
      <c r="C27" s="21">
        <v>5</v>
      </c>
      <c r="D27" s="21">
        <v>0</v>
      </c>
      <c r="E27" s="21">
        <v>0</v>
      </c>
      <c r="F27" s="21">
        <v>0</v>
      </c>
      <c r="G27" s="22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ht="14.45" x14ac:dyDescent="0.3">
      <c r="A28" s="20" t="s">
        <v>75</v>
      </c>
      <c r="B28" s="21">
        <v>4</v>
      </c>
      <c r="C28" s="21">
        <v>4</v>
      </c>
      <c r="D28" s="21">
        <v>0</v>
      </c>
      <c r="E28" s="21">
        <v>0</v>
      </c>
      <c r="F28" s="21">
        <v>0</v>
      </c>
      <c r="G28" s="22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ht="14.45" x14ac:dyDescent="0.3">
      <c r="A29" s="20" t="s">
        <v>76</v>
      </c>
      <c r="B29" s="21">
        <v>2</v>
      </c>
      <c r="C29" s="21">
        <v>2</v>
      </c>
      <c r="D29" s="21">
        <v>0</v>
      </c>
      <c r="E29" s="21">
        <v>0</v>
      </c>
      <c r="F29" s="21">
        <v>0</v>
      </c>
      <c r="G29" s="22">
        <f t="shared" si="0"/>
        <v>0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 ht="14.45" x14ac:dyDescent="0.3">
      <c r="A30" s="20" t="s">
        <v>82</v>
      </c>
      <c r="B30" s="21">
        <v>1</v>
      </c>
      <c r="C30" s="21">
        <v>1</v>
      </c>
      <c r="D30" s="21">
        <v>0</v>
      </c>
      <c r="E30" s="21">
        <v>0</v>
      </c>
      <c r="F30" s="21">
        <v>0</v>
      </c>
      <c r="G30" s="22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ht="14.45" x14ac:dyDescent="0.3">
      <c r="A31" s="20" t="s">
        <v>83</v>
      </c>
      <c r="B31" s="21">
        <v>3</v>
      </c>
      <c r="C31" s="21">
        <v>3</v>
      </c>
      <c r="D31" s="21">
        <v>0</v>
      </c>
      <c r="E31" s="21">
        <v>0</v>
      </c>
      <c r="F31" s="21">
        <v>0</v>
      </c>
      <c r="G31" s="22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ht="14.45" x14ac:dyDescent="0.3">
      <c r="A32" s="20" t="s">
        <v>85</v>
      </c>
      <c r="B32" s="21">
        <v>2</v>
      </c>
      <c r="C32" s="21">
        <v>2</v>
      </c>
      <c r="D32" s="21">
        <v>1</v>
      </c>
      <c r="E32" s="21">
        <v>0</v>
      </c>
      <c r="F32" s="21">
        <v>0</v>
      </c>
      <c r="G32" s="22">
        <f t="shared" si="0"/>
        <v>1</v>
      </c>
      <c r="H32" s="1">
        <f t="shared" si="1"/>
        <v>100</v>
      </c>
      <c r="I32" s="1">
        <f t="shared" si="2"/>
        <v>0</v>
      </c>
      <c r="J32" s="1">
        <f t="shared" si="3"/>
        <v>100</v>
      </c>
    </row>
    <row r="33" spans="1:10" ht="14.45" x14ac:dyDescent="0.3">
      <c r="A33" s="20" t="s">
        <v>87</v>
      </c>
      <c r="B33" s="21">
        <v>1</v>
      </c>
      <c r="C33" s="21">
        <v>1</v>
      </c>
      <c r="D33" s="21">
        <v>0</v>
      </c>
      <c r="E33" s="21">
        <v>0</v>
      </c>
      <c r="F33" s="21">
        <v>0</v>
      </c>
      <c r="G33" s="22">
        <f t="shared" si="0"/>
        <v>0</v>
      </c>
      <c r="H33" s="1">
        <f t="shared" si="1"/>
        <v>0</v>
      </c>
      <c r="I33" s="1">
        <f t="shared" si="2"/>
        <v>0</v>
      </c>
      <c r="J33" s="1">
        <f t="shared" si="3"/>
        <v>0</v>
      </c>
    </row>
    <row r="34" spans="1:10" x14ac:dyDescent="0.25">
      <c r="A34" s="20" t="s">
        <v>88</v>
      </c>
      <c r="B34" s="21">
        <v>1</v>
      </c>
      <c r="C34" s="21">
        <v>1</v>
      </c>
      <c r="D34" s="21">
        <v>0</v>
      </c>
      <c r="E34" s="21">
        <v>0</v>
      </c>
      <c r="F34" s="21">
        <v>0</v>
      </c>
      <c r="G34" s="22">
        <f t="shared" si="0"/>
        <v>0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 x14ac:dyDescent="0.25">
      <c r="A35" s="20" t="s">
        <v>92</v>
      </c>
      <c r="B35" s="21">
        <v>3</v>
      </c>
      <c r="C35" s="21">
        <v>3</v>
      </c>
      <c r="D35" s="21">
        <v>0</v>
      </c>
      <c r="E35" s="21">
        <v>0</v>
      </c>
      <c r="F35" s="21">
        <v>0</v>
      </c>
      <c r="G35" s="22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x14ac:dyDescent="0.25">
      <c r="A36" s="20" t="s">
        <v>94</v>
      </c>
      <c r="B36" s="21">
        <v>6</v>
      </c>
      <c r="C36" s="21">
        <v>6</v>
      </c>
      <c r="D36" s="21">
        <v>0</v>
      </c>
      <c r="E36" s="21">
        <v>0</v>
      </c>
      <c r="F36" s="21">
        <v>0</v>
      </c>
      <c r="G36" s="22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x14ac:dyDescent="0.25">
      <c r="A37" s="20" t="s">
        <v>95</v>
      </c>
      <c r="B37" s="21">
        <v>9</v>
      </c>
      <c r="C37" s="21">
        <v>9</v>
      </c>
      <c r="D37" s="21">
        <v>0</v>
      </c>
      <c r="E37" s="21">
        <v>0</v>
      </c>
      <c r="F37" s="21">
        <v>0</v>
      </c>
      <c r="G37" s="22">
        <f t="shared" si="0"/>
        <v>0</v>
      </c>
      <c r="H37" s="1">
        <f t="shared" ref="H37:H55" si="4">D37/(B37-D37+F37)*100</f>
        <v>0</v>
      </c>
      <c r="I37" s="1">
        <f t="shared" ref="I37:I55" si="5">F37/(B37-D37+F37)*100</f>
        <v>0</v>
      </c>
      <c r="J37" s="1">
        <f t="shared" ref="J37:J55" si="6">G37/(B37-D37+F37)*100</f>
        <v>0</v>
      </c>
    </row>
    <row r="38" spans="1:10" x14ac:dyDescent="0.25">
      <c r="A38" s="20" t="s">
        <v>96</v>
      </c>
      <c r="B38" s="21">
        <v>1</v>
      </c>
      <c r="C38" s="21">
        <v>1</v>
      </c>
      <c r="D38" s="21">
        <v>0</v>
      </c>
      <c r="E38" s="21">
        <v>0</v>
      </c>
      <c r="F38" s="21">
        <v>0</v>
      </c>
      <c r="G38" s="22">
        <f t="shared" si="0"/>
        <v>0</v>
      </c>
      <c r="H38" s="1">
        <f t="shared" si="4"/>
        <v>0</v>
      </c>
      <c r="I38" s="1">
        <f t="shared" si="5"/>
        <v>0</v>
      </c>
      <c r="J38" s="1">
        <f t="shared" si="6"/>
        <v>0</v>
      </c>
    </row>
    <row r="39" spans="1:10" x14ac:dyDescent="0.25">
      <c r="A39" s="20" t="s">
        <v>97</v>
      </c>
      <c r="B39" s="21">
        <v>1</v>
      </c>
      <c r="C39" s="21">
        <v>1</v>
      </c>
      <c r="D39" s="21">
        <v>0</v>
      </c>
      <c r="E39" s="21">
        <v>0</v>
      </c>
      <c r="F39" s="21">
        <v>0</v>
      </c>
      <c r="G39" s="22">
        <f t="shared" si="0"/>
        <v>0</v>
      </c>
      <c r="H39" s="1">
        <f t="shared" si="4"/>
        <v>0</v>
      </c>
      <c r="I39" s="1">
        <f t="shared" si="5"/>
        <v>0</v>
      </c>
      <c r="J39" s="1">
        <f t="shared" si="6"/>
        <v>0</v>
      </c>
    </row>
    <row r="40" spans="1:10" x14ac:dyDescent="0.25">
      <c r="A40" s="20" t="s">
        <v>100</v>
      </c>
      <c r="B40" s="21">
        <v>1</v>
      </c>
      <c r="C40" s="21">
        <v>1</v>
      </c>
      <c r="D40" s="21">
        <v>0</v>
      </c>
      <c r="E40" s="21">
        <v>0</v>
      </c>
      <c r="F40" s="21">
        <v>0</v>
      </c>
      <c r="G40" s="22">
        <f t="shared" si="0"/>
        <v>0</v>
      </c>
      <c r="H40" s="1">
        <f t="shared" si="4"/>
        <v>0</v>
      </c>
      <c r="I40" s="1">
        <f t="shared" si="5"/>
        <v>0</v>
      </c>
      <c r="J40" s="1">
        <f t="shared" si="6"/>
        <v>0</v>
      </c>
    </row>
    <row r="41" spans="1:10" x14ac:dyDescent="0.25">
      <c r="A41" s="20" t="s">
        <v>101</v>
      </c>
      <c r="B41" s="21">
        <v>2</v>
      </c>
      <c r="C41" s="21">
        <v>2</v>
      </c>
      <c r="D41" s="21">
        <v>0</v>
      </c>
      <c r="E41" s="21">
        <v>0</v>
      </c>
      <c r="F41" s="21">
        <v>0</v>
      </c>
      <c r="G41" s="22">
        <f t="shared" si="0"/>
        <v>0</v>
      </c>
      <c r="H41" s="1">
        <f t="shared" si="4"/>
        <v>0</v>
      </c>
      <c r="I41" s="1">
        <f t="shared" si="5"/>
        <v>0</v>
      </c>
      <c r="J41" s="1">
        <f t="shared" si="6"/>
        <v>0</v>
      </c>
    </row>
    <row r="42" spans="1:10" x14ac:dyDescent="0.25">
      <c r="A42" s="20" t="s">
        <v>104</v>
      </c>
      <c r="B42" s="21">
        <v>4</v>
      </c>
      <c r="C42" s="21">
        <v>4</v>
      </c>
      <c r="D42" s="21">
        <v>0</v>
      </c>
      <c r="E42" s="21">
        <v>0</v>
      </c>
      <c r="F42" s="21">
        <v>0</v>
      </c>
      <c r="G42" s="22">
        <f t="shared" si="0"/>
        <v>0</v>
      </c>
      <c r="H42" s="1">
        <f t="shared" si="4"/>
        <v>0</v>
      </c>
      <c r="I42" s="1">
        <f t="shared" si="5"/>
        <v>0</v>
      </c>
      <c r="J42" s="1">
        <f t="shared" si="6"/>
        <v>0</v>
      </c>
    </row>
    <row r="43" spans="1:10" x14ac:dyDescent="0.25">
      <c r="A43" s="20" t="s">
        <v>105</v>
      </c>
      <c r="B43" s="21">
        <v>1</v>
      </c>
      <c r="C43" s="21">
        <v>1</v>
      </c>
      <c r="D43" s="21">
        <v>0</v>
      </c>
      <c r="E43" s="21">
        <v>0</v>
      </c>
      <c r="F43" s="21">
        <v>0</v>
      </c>
      <c r="G43" s="22">
        <f t="shared" si="0"/>
        <v>0</v>
      </c>
      <c r="H43" s="1">
        <f t="shared" si="4"/>
        <v>0</v>
      </c>
      <c r="I43" s="1">
        <f t="shared" si="5"/>
        <v>0</v>
      </c>
      <c r="J43" s="1">
        <f t="shared" si="6"/>
        <v>0</v>
      </c>
    </row>
    <row r="44" spans="1:10" x14ac:dyDescent="0.25">
      <c r="A44" s="20" t="s">
        <v>106</v>
      </c>
      <c r="B44" s="21">
        <v>2</v>
      </c>
      <c r="C44" s="21">
        <v>2</v>
      </c>
      <c r="D44" s="21">
        <v>0</v>
      </c>
      <c r="E44" s="21">
        <v>0</v>
      </c>
      <c r="F44" s="21">
        <v>0</v>
      </c>
      <c r="G44" s="22">
        <f t="shared" si="0"/>
        <v>0</v>
      </c>
      <c r="H44" s="1">
        <f t="shared" si="4"/>
        <v>0</v>
      </c>
      <c r="I44" s="1">
        <f t="shared" si="5"/>
        <v>0</v>
      </c>
      <c r="J44" s="1">
        <f t="shared" si="6"/>
        <v>0</v>
      </c>
    </row>
    <row r="45" spans="1:10" x14ac:dyDescent="0.25">
      <c r="A45" s="20" t="s">
        <v>107</v>
      </c>
      <c r="B45" s="21">
        <v>2</v>
      </c>
      <c r="C45" s="21">
        <v>2</v>
      </c>
      <c r="D45" s="21">
        <v>0</v>
      </c>
      <c r="E45" s="21">
        <v>0</v>
      </c>
      <c r="F45" s="21">
        <v>0</v>
      </c>
      <c r="G45" s="22">
        <f t="shared" si="0"/>
        <v>0</v>
      </c>
      <c r="H45" s="1">
        <f t="shared" si="4"/>
        <v>0</v>
      </c>
      <c r="I45" s="1">
        <f t="shared" si="5"/>
        <v>0</v>
      </c>
      <c r="J45" s="1">
        <f t="shared" si="6"/>
        <v>0</v>
      </c>
    </row>
    <row r="46" spans="1:10" x14ac:dyDescent="0.25">
      <c r="A46" s="20" t="s">
        <v>108</v>
      </c>
      <c r="B46" s="21">
        <v>2</v>
      </c>
      <c r="C46" s="21">
        <v>2</v>
      </c>
      <c r="D46" s="21">
        <v>0</v>
      </c>
      <c r="E46" s="21">
        <v>0</v>
      </c>
      <c r="F46" s="21">
        <v>0</v>
      </c>
      <c r="G46" s="22">
        <f t="shared" si="0"/>
        <v>0</v>
      </c>
      <c r="H46" s="1">
        <f t="shared" si="4"/>
        <v>0</v>
      </c>
      <c r="I46" s="1">
        <f t="shared" si="5"/>
        <v>0</v>
      </c>
      <c r="J46" s="1">
        <f t="shared" si="6"/>
        <v>0</v>
      </c>
    </row>
    <row r="47" spans="1:10" x14ac:dyDescent="0.25">
      <c r="A47" s="20" t="s">
        <v>113</v>
      </c>
      <c r="B47" s="21">
        <v>4</v>
      </c>
      <c r="C47" s="21">
        <v>4</v>
      </c>
      <c r="D47" s="21">
        <v>0</v>
      </c>
      <c r="E47" s="21">
        <v>0</v>
      </c>
      <c r="F47" s="21">
        <v>0</v>
      </c>
      <c r="G47" s="22">
        <f t="shared" si="0"/>
        <v>0</v>
      </c>
      <c r="H47" s="1">
        <f t="shared" si="4"/>
        <v>0</v>
      </c>
      <c r="I47" s="1">
        <f t="shared" si="5"/>
        <v>0</v>
      </c>
      <c r="J47" s="1">
        <f t="shared" si="6"/>
        <v>0</v>
      </c>
    </row>
    <row r="48" spans="1:10" x14ac:dyDescent="0.25">
      <c r="A48" s="20" t="s">
        <v>114</v>
      </c>
      <c r="B48" s="21">
        <v>2</v>
      </c>
      <c r="C48" s="21">
        <v>2</v>
      </c>
      <c r="D48" s="21">
        <v>0</v>
      </c>
      <c r="E48" s="21">
        <v>0</v>
      </c>
      <c r="F48" s="21">
        <v>0</v>
      </c>
      <c r="G48" s="22">
        <f t="shared" si="0"/>
        <v>0</v>
      </c>
      <c r="H48" s="1">
        <f t="shared" si="4"/>
        <v>0</v>
      </c>
      <c r="I48" s="1">
        <f t="shared" si="5"/>
        <v>0</v>
      </c>
      <c r="J48" s="1">
        <f t="shared" si="6"/>
        <v>0</v>
      </c>
    </row>
    <row r="49" spans="1:10" x14ac:dyDescent="0.25">
      <c r="A49" s="20" t="s">
        <v>115</v>
      </c>
      <c r="B49" s="21">
        <v>2</v>
      </c>
      <c r="C49" s="21">
        <v>2</v>
      </c>
      <c r="D49" s="21">
        <v>0</v>
      </c>
      <c r="E49" s="21">
        <v>0</v>
      </c>
      <c r="F49" s="21">
        <v>0</v>
      </c>
      <c r="G49" s="22">
        <f t="shared" si="0"/>
        <v>0</v>
      </c>
      <c r="H49" s="1">
        <f t="shared" si="4"/>
        <v>0</v>
      </c>
      <c r="I49" s="1">
        <f t="shared" si="5"/>
        <v>0</v>
      </c>
      <c r="J49" s="1">
        <f t="shared" si="6"/>
        <v>0</v>
      </c>
    </row>
    <row r="50" spans="1:10" x14ac:dyDescent="0.25">
      <c r="A50" s="20" t="s">
        <v>116</v>
      </c>
      <c r="B50" s="21">
        <v>10</v>
      </c>
      <c r="C50" s="21">
        <v>10</v>
      </c>
      <c r="D50" s="21">
        <v>2</v>
      </c>
      <c r="E50" s="21">
        <v>0</v>
      </c>
      <c r="F50" s="21">
        <v>0</v>
      </c>
      <c r="G50" s="22">
        <f t="shared" si="0"/>
        <v>2</v>
      </c>
      <c r="H50" s="1">
        <f t="shared" si="4"/>
        <v>25</v>
      </c>
      <c r="I50" s="1">
        <f t="shared" si="5"/>
        <v>0</v>
      </c>
      <c r="J50" s="1">
        <f t="shared" si="6"/>
        <v>25</v>
      </c>
    </row>
    <row r="51" spans="1:10" x14ac:dyDescent="0.25">
      <c r="A51" s="20" t="s">
        <v>118</v>
      </c>
      <c r="B51" s="21">
        <v>1</v>
      </c>
      <c r="C51" s="21">
        <v>1</v>
      </c>
      <c r="D51" s="21">
        <v>0</v>
      </c>
      <c r="E51" s="21">
        <v>0</v>
      </c>
      <c r="F51" s="21">
        <v>0</v>
      </c>
      <c r="G51" s="22">
        <f t="shared" si="0"/>
        <v>0</v>
      </c>
      <c r="H51" s="1">
        <f t="shared" si="4"/>
        <v>0</v>
      </c>
      <c r="I51" s="1">
        <f t="shared" si="5"/>
        <v>0</v>
      </c>
      <c r="J51" s="1">
        <f t="shared" si="6"/>
        <v>0</v>
      </c>
    </row>
    <row r="52" spans="1:10" x14ac:dyDescent="0.25">
      <c r="A52" s="20" t="s">
        <v>119</v>
      </c>
      <c r="B52" s="21">
        <v>4</v>
      </c>
      <c r="C52" s="21">
        <v>4</v>
      </c>
      <c r="D52" s="21">
        <v>0</v>
      </c>
      <c r="E52" s="21">
        <v>0</v>
      </c>
      <c r="F52" s="21">
        <v>0</v>
      </c>
      <c r="G52" s="22">
        <f t="shared" si="0"/>
        <v>0</v>
      </c>
      <c r="H52" s="1">
        <f t="shared" si="4"/>
        <v>0</v>
      </c>
      <c r="I52" s="1">
        <f t="shared" si="5"/>
        <v>0</v>
      </c>
      <c r="J52" s="1">
        <f t="shared" si="6"/>
        <v>0</v>
      </c>
    </row>
    <row r="53" spans="1:10" x14ac:dyDescent="0.25">
      <c r="A53" s="20" t="s">
        <v>121</v>
      </c>
      <c r="B53" s="21">
        <v>4</v>
      </c>
      <c r="C53" s="21">
        <v>4</v>
      </c>
      <c r="D53" s="21">
        <v>0</v>
      </c>
      <c r="E53" s="21">
        <v>0</v>
      </c>
      <c r="F53" s="21">
        <v>0</v>
      </c>
      <c r="G53" s="22">
        <f t="shared" si="0"/>
        <v>0</v>
      </c>
      <c r="H53" s="1">
        <f t="shared" si="4"/>
        <v>0</v>
      </c>
      <c r="I53" s="1">
        <f t="shared" si="5"/>
        <v>0</v>
      </c>
      <c r="J53" s="1">
        <f t="shared" si="6"/>
        <v>0</v>
      </c>
    </row>
    <row r="54" spans="1:10" x14ac:dyDescent="0.25">
      <c r="A54" s="20" t="s">
        <v>123</v>
      </c>
      <c r="B54" s="21">
        <v>1</v>
      </c>
      <c r="C54" s="21">
        <v>1</v>
      </c>
      <c r="D54" s="21">
        <v>0</v>
      </c>
      <c r="E54" s="21">
        <v>0</v>
      </c>
      <c r="F54" s="21">
        <v>0</v>
      </c>
      <c r="G54" s="22">
        <f t="shared" si="0"/>
        <v>0</v>
      </c>
      <c r="H54" s="1">
        <f t="shared" si="4"/>
        <v>0</v>
      </c>
      <c r="I54" s="1">
        <f t="shared" si="5"/>
        <v>0</v>
      </c>
      <c r="J54" s="1">
        <f t="shared" si="6"/>
        <v>0</v>
      </c>
    </row>
    <row r="55" spans="1:10" x14ac:dyDescent="0.25">
      <c r="A55" s="20" t="s">
        <v>124</v>
      </c>
      <c r="B55" s="21">
        <v>1</v>
      </c>
      <c r="C55" s="21">
        <v>0</v>
      </c>
      <c r="D55" s="21">
        <v>0</v>
      </c>
      <c r="E55" s="21">
        <v>0</v>
      </c>
      <c r="F55" s="21">
        <v>0</v>
      </c>
      <c r="G55" s="22">
        <f t="shared" si="0"/>
        <v>0</v>
      </c>
      <c r="H55" s="1">
        <f t="shared" si="4"/>
        <v>0</v>
      </c>
      <c r="I55" s="1">
        <f t="shared" si="5"/>
        <v>0</v>
      </c>
      <c r="J55" s="1">
        <f t="shared" si="6"/>
        <v>0</v>
      </c>
    </row>
    <row r="56" spans="1:10" x14ac:dyDescent="0.25">
      <c r="A56" s="34" t="s">
        <v>128</v>
      </c>
      <c r="B56" s="33">
        <v>1</v>
      </c>
      <c r="C56" s="33">
        <v>1</v>
      </c>
      <c r="D56" s="33">
        <v>0</v>
      </c>
      <c r="E56" s="33">
        <v>0</v>
      </c>
      <c r="F56" s="33">
        <v>0</v>
      </c>
      <c r="G56" s="31">
        <f t="shared" ref="G56:G57" si="7">D56-F56</f>
        <v>0</v>
      </c>
      <c r="H56" s="32">
        <f t="shared" ref="H56:H57" si="8">D56/(B56-D56+F56)*100</f>
        <v>0</v>
      </c>
      <c r="I56" s="32">
        <f t="shared" ref="I56:I57" si="9">F56/(B56-D56+F56)*100</f>
        <v>0</v>
      </c>
      <c r="J56" s="32">
        <f t="shared" ref="J56:J57" si="10">G56/(B56-D56+F56)*100</f>
        <v>0</v>
      </c>
    </row>
    <row r="57" spans="1:10" x14ac:dyDescent="0.25">
      <c r="A57" s="12" t="s">
        <v>129</v>
      </c>
      <c r="B57" s="13">
        <v>187</v>
      </c>
      <c r="C57" s="13">
        <v>180</v>
      </c>
      <c r="D57" s="13">
        <v>6</v>
      </c>
      <c r="E57" s="13">
        <v>4</v>
      </c>
      <c r="F57" s="13">
        <v>4</v>
      </c>
      <c r="G57" s="14">
        <f t="shared" si="7"/>
        <v>2</v>
      </c>
      <c r="H57" s="15">
        <f t="shared" si="8"/>
        <v>3.2432432432432434</v>
      </c>
      <c r="I57" s="15">
        <f t="shared" si="9"/>
        <v>2.1621621621621623</v>
      </c>
      <c r="J57" s="15">
        <f t="shared" si="10"/>
        <v>1.0810810810810811</v>
      </c>
    </row>
    <row r="58" spans="1:10" x14ac:dyDescent="0.25">
      <c r="A58" s="8"/>
    </row>
    <row r="59" spans="1:10" x14ac:dyDescent="0.25">
      <c r="A59" s="8" t="s">
        <v>10</v>
      </c>
    </row>
    <row r="60" spans="1:10" x14ac:dyDescent="0.25">
      <c r="A60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>
      <selection activeCell="B2" sqref="B1:F1048576"/>
    </sheetView>
  </sheetViews>
  <sheetFormatPr defaultRowHeight="15" x14ac:dyDescent="0.25"/>
  <cols>
    <col min="1" max="1" width="19.85546875" style="30" customWidth="1"/>
    <col min="2" max="6" width="7.7109375" style="30" customWidth="1"/>
    <col min="7" max="10" width="7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ht="29.45" customHeight="1" x14ac:dyDescent="0.25">
      <c r="A1" s="53" t="s">
        <v>16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ht="33.75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ht="4.5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4.45" x14ac:dyDescent="0.3">
      <c r="A5" s="20" t="s">
        <v>36</v>
      </c>
      <c r="B5" s="21">
        <v>2</v>
      </c>
      <c r="C5" s="21">
        <v>2</v>
      </c>
      <c r="D5" s="21">
        <v>0</v>
      </c>
      <c r="E5" s="21">
        <v>0</v>
      </c>
      <c r="F5" s="21">
        <v>0</v>
      </c>
      <c r="G5" s="22">
        <f t="shared" ref="G5:G57" si="0">D5-F5</f>
        <v>0</v>
      </c>
      <c r="H5" s="1">
        <f t="shared" ref="H5:H57" si="1">D5/(B5-D5+F5)*100</f>
        <v>0</v>
      </c>
      <c r="I5" s="1">
        <f t="shared" ref="I5:I57" si="2">F5/(B5-D5+F5)*100</f>
        <v>0</v>
      </c>
      <c r="J5" s="1">
        <f t="shared" ref="J5:J57" si="3">G5/(B5-D5+F5)*100</f>
        <v>0</v>
      </c>
    </row>
    <row r="6" spans="1:10" ht="14.45" x14ac:dyDescent="0.3">
      <c r="A6" s="20" t="s">
        <v>38</v>
      </c>
      <c r="B6" s="21">
        <v>1</v>
      </c>
      <c r="C6" s="21">
        <v>1</v>
      </c>
      <c r="D6" s="21">
        <v>0</v>
      </c>
      <c r="E6" s="21">
        <v>0</v>
      </c>
      <c r="F6" s="21">
        <v>0</v>
      </c>
      <c r="G6" s="22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ht="14.45" x14ac:dyDescent="0.3">
      <c r="A7" s="20" t="s">
        <v>42</v>
      </c>
      <c r="B7" s="21">
        <v>2</v>
      </c>
      <c r="C7" s="21">
        <v>2</v>
      </c>
      <c r="D7" s="21">
        <v>0</v>
      </c>
      <c r="E7" s="21">
        <v>0</v>
      </c>
      <c r="F7" s="21">
        <v>0</v>
      </c>
      <c r="G7" s="22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ht="14.45" x14ac:dyDescent="0.3">
      <c r="A8" s="20" t="s">
        <v>45</v>
      </c>
      <c r="B8" s="21">
        <v>3</v>
      </c>
      <c r="C8" s="21">
        <v>3</v>
      </c>
      <c r="D8" s="21">
        <v>0</v>
      </c>
      <c r="E8" s="21">
        <v>0</v>
      </c>
      <c r="F8" s="21">
        <v>0</v>
      </c>
      <c r="G8" s="22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ht="14.45" x14ac:dyDescent="0.3">
      <c r="A9" s="20" t="s">
        <v>46</v>
      </c>
      <c r="B9" s="21">
        <v>3</v>
      </c>
      <c r="C9" s="21">
        <v>3</v>
      </c>
      <c r="D9" s="21">
        <v>0</v>
      </c>
      <c r="E9" s="21">
        <v>1</v>
      </c>
      <c r="F9" s="21">
        <v>1</v>
      </c>
      <c r="G9" s="22">
        <f t="shared" si="0"/>
        <v>-1</v>
      </c>
      <c r="H9" s="1">
        <f t="shared" si="1"/>
        <v>0</v>
      </c>
      <c r="I9" s="1">
        <f t="shared" si="2"/>
        <v>25</v>
      </c>
      <c r="J9" s="1">
        <f t="shared" si="3"/>
        <v>-25</v>
      </c>
    </row>
    <row r="10" spans="1:10" ht="14.45" x14ac:dyDescent="0.3">
      <c r="A10" s="20" t="s">
        <v>47</v>
      </c>
      <c r="B10" s="21">
        <v>1</v>
      </c>
      <c r="C10" s="21">
        <v>1</v>
      </c>
      <c r="D10" s="21">
        <v>0</v>
      </c>
      <c r="E10" s="21">
        <v>0</v>
      </c>
      <c r="F10" s="21">
        <v>0</v>
      </c>
      <c r="G10" s="22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ht="14.45" x14ac:dyDescent="0.3">
      <c r="A11" s="20" t="s">
        <v>51</v>
      </c>
      <c r="B11" s="21">
        <v>4</v>
      </c>
      <c r="C11" s="21">
        <v>4</v>
      </c>
      <c r="D11" s="21">
        <v>1</v>
      </c>
      <c r="E11" s="21">
        <v>1</v>
      </c>
      <c r="F11" s="21">
        <v>1</v>
      </c>
      <c r="G11" s="22">
        <f t="shared" si="0"/>
        <v>0</v>
      </c>
      <c r="H11" s="1">
        <f t="shared" si="1"/>
        <v>25</v>
      </c>
      <c r="I11" s="1">
        <f t="shared" si="2"/>
        <v>25</v>
      </c>
      <c r="J11" s="1">
        <f t="shared" si="3"/>
        <v>0</v>
      </c>
    </row>
    <row r="12" spans="1:10" ht="14.45" x14ac:dyDescent="0.3">
      <c r="A12" s="20" t="s">
        <v>53</v>
      </c>
      <c r="B12" s="21">
        <v>6</v>
      </c>
      <c r="C12" s="21">
        <v>4</v>
      </c>
      <c r="D12" s="21">
        <v>0</v>
      </c>
      <c r="E12" s="21">
        <v>0</v>
      </c>
      <c r="F12" s="21">
        <v>0</v>
      </c>
      <c r="G12" s="22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ht="14.45" x14ac:dyDescent="0.3">
      <c r="A13" s="20" t="s">
        <v>54</v>
      </c>
      <c r="B13" s="21">
        <v>1</v>
      </c>
      <c r="C13" s="21">
        <v>1</v>
      </c>
      <c r="D13" s="21">
        <v>0</v>
      </c>
      <c r="E13" s="21">
        <v>0</v>
      </c>
      <c r="F13" s="21">
        <v>0</v>
      </c>
      <c r="G13" s="22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ht="14.45" x14ac:dyDescent="0.3">
      <c r="A14" s="20" t="s">
        <v>59</v>
      </c>
      <c r="B14" s="21">
        <v>1</v>
      </c>
      <c r="C14" s="21">
        <v>1</v>
      </c>
      <c r="D14" s="21">
        <v>0</v>
      </c>
      <c r="E14" s="21">
        <v>0</v>
      </c>
      <c r="F14" s="21">
        <v>0</v>
      </c>
      <c r="G14" s="22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ht="14.45" x14ac:dyDescent="0.3">
      <c r="A15" s="20" t="s">
        <v>60</v>
      </c>
      <c r="B15" s="21">
        <v>7</v>
      </c>
      <c r="C15" s="21">
        <v>7</v>
      </c>
      <c r="D15" s="21">
        <v>0</v>
      </c>
      <c r="E15" s="21">
        <v>0</v>
      </c>
      <c r="F15" s="21">
        <v>0</v>
      </c>
      <c r="G15" s="22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ht="14.45" x14ac:dyDescent="0.3">
      <c r="A16" s="20" t="s">
        <v>61</v>
      </c>
      <c r="B16" s="21">
        <v>6</v>
      </c>
      <c r="C16" s="21">
        <v>5</v>
      </c>
      <c r="D16" s="21">
        <v>0</v>
      </c>
      <c r="E16" s="21">
        <v>0</v>
      </c>
      <c r="F16" s="21">
        <v>0</v>
      </c>
      <c r="G16" s="22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ht="14.45" x14ac:dyDescent="0.3">
      <c r="A17" s="20" t="s">
        <v>65</v>
      </c>
      <c r="B17" s="21">
        <v>2</v>
      </c>
      <c r="C17" s="21">
        <v>2</v>
      </c>
      <c r="D17" s="21">
        <v>0</v>
      </c>
      <c r="E17" s="21">
        <v>0</v>
      </c>
      <c r="F17" s="21">
        <v>0</v>
      </c>
      <c r="G17" s="22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ht="14.45" x14ac:dyDescent="0.3">
      <c r="A18" s="20" t="s">
        <v>66</v>
      </c>
      <c r="B18" s="21">
        <v>14</v>
      </c>
      <c r="C18" s="21">
        <v>11</v>
      </c>
      <c r="D18" s="21">
        <v>0</v>
      </c>
      <c r="E18" s="21">
        <v>2</v>
      </c>
      <c r="F18" s="21">
        <v>2</v>
      </c>
      <c r="G18" s="22">
        <f t="shared" si="0"/>
        <v>-2</v>
      </c>
      <c r="H18" s="1">
        <f t="shared" si="1"/>
        <v>0</v>
      </c>
      <c r="I18" s="1">
        <f t="shared" si="2"/>
        <v>12.5</v>
      </c>
      <c r="J18" s="1">
        <f t="shared" si="3"/>
        <v>-12.5</v>
      </c>
    </row>
    <row r="19" spans="1:10" ht="14.45" x14ac:dyDescent="0.3">
      <c r="A19" s="20" t="s">
        <v>67</v>
      </c>
      <c r="B19" s="21">
        <v>4</v>
      </c>
      <c r="C19" s="21">
        <v>4</v>
      </c>
      <c r="D19" s="21">
        <v>0</v>
      </c>
      <c r="E19" s="21">
        <v>0</v>
      </c>
      <c r="F19" s="21">
        <v>0</v>
      </c>
      <c r="G19" s="22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ht="14.45" x14ac:dyDescent="0.3">
      <c r="A20" s="20" t="s">
        <v>68</v>
      </c>
      <c r="B20" s="21">
        <v>1</v>
      </c>
      <c r="C20" s="21">
        <v>1</v>
      </c>
      <c r="D20" s="21">
        <v>0</v>
      </c>
      <c r="E20" s="21">
        <v>0</v>
      </c>
      <c r="F20" s="21">
        <v>0</v>
      </c>
      <c r="G20" s="22">
        <f t="shared" si="0"/>
        <v>0</v>
      </c>
      <c r="H20" s="1">
        <f t="shared" si="1"/>
        <v>0</v>
      </c>
      <c r="I20" s="1">
        <f t="shared" si="2"/>
        <v>0</v>
      </c>
      <c r="J20" s="1">
        <f t="shared" si="3"/>
        <v>0</v>
      </c>
    </row>
    <row r="21" spans="1:10" ht="14.45" x14ac:dyDescent="0.3">
      <c r="A21" s="20" t="s">
        <v>70</v>
      </c>
      <c r="B21" s="21">
        <v>1</v>
      </c>
      <c r="C21" s="21">
        <v>1</v>
      </c>
      <c r="D21" s="21">
        <v>0</v>
      </c>
      <c r="E21" s="21">
        <v>0</v>
      </c>
      <c r="F21" s="21">
        <v>0</v>
      </c>
      <c r="G21" s="22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ht="14.45" x14ac:dyDescent="0.3">
      <c r="A22" s="20" t="s">
        <v>71</v>
      </c>
      <c r="B22" s="21">
        <v>1</v>
      </c>
      <c r="C22" s="21">
        <v>0</v>
      </c>
      <c r="D22" s="21">
        <v>0</v>
      </c>
      <c r="E22" s="21">
        <v>0</v>
      </c>
      <c r="F22" s="21">
        <v>0</v>
      </c>
      <c r="G22" s="22">
        <f t="shared" si="0"/>
        <v>0</v>
      </c>
      <c r="H22" s="1">
        <f t="shared" si="1"/>
        <v>0</v>
      </c>
      <c r="I22" s="1">
        <f t="shared" si="2"/>
        <v>0</v>
      </c>
      <c r="J22" s="1">
        <f t="shared" si="3"/>
        <v>0</v>
      </c>
    </row>
    <row r="23" spans="1:10" ht="14.45" x14ac:dyDescent="0.3">
      <c r="A23" s="20" t="s">
        <v>72</v>
      </c>
      <c r="B23" s="21">
        <v>1</v>
      </c>
      <c r="C23" s="21">
        <v>1</v>
      </c>
      <c r="D23" s="21">
        <v>0</v>
      </c>
      <c r="E23" s="21">
        <v>0</v>
      </c>
      <c r="F23" s="21">
        <v>0</v>
      </c>
      <c r="G23" s="22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ht="14.45" x14ac:dyDescent="0.3">
      <c r="A24" s="20" t="s">
        <v>73</v>
      </c>
      <c r="B24" s="21">
        <v>2</v>
      </c>
      <c r="C24" s="21">
        <v>2</v>
      </c>
      <c r="D24" s="21">
        <v>0</v>
      </c>
      <c r="E24" s="21">
        <v>0</v>
      </c>
      <c r="F24" s="21">
        <v>0</v>
      </c>
      <c r="G24" s="22">
        <f t="shared" si="0"/>
        <v>0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 ht="14.45" x14ac:dyDescent="0.3">
      <c r="A25" s="20" t="s">
        <v>74</v>
      </c>
      <c r="B25" s="21">
        <v>2</v>
      </c>
      <c r="C25" s="21">
        <v>2</v>
      </c>
      <c r="D25" s="21">
        <v>0</v>
      </c>
      <c r="E25" s="21">
        <v>0</v>
      </c>
      <c r="F25" s="21">
        <v>0</v>
      </c>
      <c r="G25" s="22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ht="14.45" x14ac:dyDescent="0.3">
      <c r="A26" s="20" t="s">
        <v>75</v>
      </c>
      <c r="B26" s="21">
        <v>2</v>
      </c>
      <c r="C26" s="21">
        <v>1</v>
      </c>
      <c r="D26" s="21">
        <v>0</v>
      </c>
      <c r="E26" s="21">
        <v>0</v>
      </c>
      <c r="F26" s="21">
        <v>0</v>
      </c>
      <c r="G26" s="22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ht="14.45" x14ac:dyDescent="0.3">
      <c r="A27" s="20" t="s">
        <v>79</v>
      </c>
      <c r="B27" s="21">
        <v>4</v>
      </c>
      <c r="C27" s="21">
        <v>4</v>
      </c>
      <c r="D27" s="21">
        <v>0</v>
      </c>
      <c r="E27" s="21">
        <v>0</v>
      </c>
      <c r="F27" s="21">
        <v>0</v>
      </c>
      <c r="G27" s="22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ht="14.45" x14ac:dyDescent="0.3">
      <c r="A28" s="20" t="s">
        <v>81</v>
      </c>
      <c r="B28" s="21">
        <v>2</v>
      </c>
      <c r="C28" s="21">
        <v>2</v>
      </c>
      <c r="D28" s="21">
        <v>0</v>
      </c>
      <c r="E28" s="21">
        <v>0</v>
      </c>
      <c r="F28" s="21">
        <v>0</v>
      </c>
      <c r="G28" s="22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ht="14.45" x14ac:dyDescent="0.3">
      <c r="A29" s="20" t="s">
        <v>83</v>
      </c>
      <c r="B29" s="21">
        <v>8</v>
      </c>
      <c r="C29" s="21">
        <v>8</v>
      </c>
      <c r="D29" s="21">
        <v>0</v>
      </c>
      <c r="E29" s="21">
        <v>1</v>
      </c>
      <c r="F29" s="21">
        <v>1</v>
      </c>
      <c r="G29" s="22">
        <f t="shared" si="0"/>
        <v>-1</v>
      </c>
      <c r="H29" s="1">
        <f t="shared" si="1"/>
        <v>0</v>
      </c>
      <c r="I29" s="1">
        <f t="shared" si="2"/>
        <v>11.111111111111111</v>
      </c>
      <c r="J29" s="1">
        <f t="shared" si="3"/>
        <v>-11.111111111111111</v>
      </c>
    </row>
    <row r="30" spans="1:10" ht="14.45" x14ac:dyDescent="0.3">
      <c r="A30" s="20" t="s">
        <v>84</v>
      </c>
      <c r="B30" s="21">
        <v>1</v>
      </c>
      <c r="C30" s="21">
        <v>1</v>
      </c>
      <c r="D30" s="21">
        <v>0</v>
      </c>
      <c r="E30" s="21">
        <v>0</v>
      </c>
      <c r="F30" s="21">
        <v>0</v>
      </c>
      <c r="G30" s="22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ht="14.45" x14ac:dyDescent="0.3">
      <c r="A31" s="20" t="s">
        <v>86</v>
      </c>
      <c r="B31" s="21">
        <v>1</v>
      </c>
      <c r="C31" s="21">
        <v>1</v>
      </c>
      <c r="D31" s="21">
        <v>0</v>
      </c>
      <c r="E31" s="21">
        <v>0</v>
      </c>
      <c r="F31" s="21">
        <v>0</v>
      </c>
      <c r="G31" s="22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ht="14.45" x14ac:dyDescent="0.3">
      <c r="A32" s="20" t="s">
        <v>90</v>
      </c>
      <c r="B32" s="21">
        <v>1</v>
      </c>
      <c r="C32" s="21">
        <v>1</v>
      </c>
      <c r="D32" s="21">
        <v>0</v>
      </c>
      <c r="E32" s="21">
        <v>0</v>
      </c>
      <c r="F32" s="21">
        <v>0</v>
      </c>
      <c r="G32" s="22">
        <f t="shared" si="0"/>
        <v>0</v>
      </c>
      <c r="H32" s="1">
        <f t="shared" si="1"/>
        <v>0</v>
      </c>
      <c r="I32" s="1">
        <f t="shared" si="2"/>
        <v>0</v>
      </c>
      <c r="J32" s="1">
        <f t="shared" si="3"/>
        <v>0</v>
      </c>
    </row>
    <row r="33" spans="1:10" ht="14.45" x14ac:dyDescent="0.3">
      <c r="A33" s="20" t="s">
        <v>92</v>
      </c>
      <c r="B33" s="21">
        <v>1</v>
      </c>
      <c r="C33" s="21">
        <v>0</v>
      </c>
      <c r="D33" s="21">
        <v>0</v>
      </c>
      <c r="E33" s="21">
        <v>0</v>
      </c>
      <c r="F33" s="21">
        <v>0</v>
      </c>
      <c r="G33" s="22">
        <f t="shared" si="0"/>
        <v>0</v>
      </c>
      <c r="H33" s="1">
        <f t="shared" si="1"/>
        <v>0</v>
      </c>
      <c r="I33" s="1">
        <f t="shared" si="2"/>
        <v>0</v>
      </c>
      <c r="J33" s="1">
        <f t="shared" si="3"/>
        <v>0</v>
      </c>
    </row>
    <row r="34" spans="1:10" ht="14.45" x14ac:dyDescent="0.3">
      <c r="A34" s="20" t="s">
        <v>93</v>
      </c>
      <c r="B34" s="21">
        <v>1</v>
      </c>
      <c r="C34" s="21">
        <v>1</v>
      </c>
      <c r="D34" s="21">
        <v>0</v>
      </c>
      <c r="E34" s="21">
        <v>0</v>
      </c>
      <c r="F34" s="21">
        <v>0</v>
      </c>
      <c r="G34" s="22">
        <f t="shared" si="0"/>
        <v>0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 ht="14.45" x14ac:dyDescent="0.3">
      <c r="A35" s="20" t="s">
        <v>94</v>
      </c>
      <c r="B35" s="21">
        <v>1</v>
      </c>
      <c r="C35" s="21">
        <v>1</v>
      </c>
      <c r="D35" s="21">
        <v>0</v>
      </c>
      <c r="E35" s="21">
        <v>0</v>
      </c>
      <c r="F35" s="21">
        <v>0</v>
      </c>
      <c r="G35" s="22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ht="14.45" x14ac:dyDescent="0.3">
      <c r="A36" s="20" t="s">
        <v>95</v>
      </c>
      <c r="B36" s="21">
        <v>2</v>
      </c>
      <c r="C36" s="21">
        <v>2</v>
      </c>
      <c r="D36" s="21">
        <v>0</v>
      </c>
      <c r="E36" s="21">
        <v>0</v>
      </c>
      <c r="F36" s="21">
        <v>0</v>
      </c>
      <c r="G36" s="22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ht="14.45" x14ac:dyDescent="0.3">
      <c r="A37" s="20" t="s">
        <v>96</v>
      </c>
      <c r="B37" s="21">
        <v>3</v>
      </c>
      <c r="C37" s="21">
        <v>2</v>
      </c>
      <c r="D37" s="21">
        <v>0</v>
      </c>
      <c r="E37" s="21">
        <v>0</v>
      </c>
      <c r="F37" s="21">
        <v>0</v>
      </c>
      <c r="G37" s="22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x14ac:dyDescent="0.25">
      <c r="A38" s="20" t="s">
        <v>99</v>
      </c>
      <c r="B38" s="21">
        <v>3</v>
      </c>
      <c r="C38" s="21">
        <v>2</v>
      </c>
      <c r="D38" s="21">
        <v>0</v>
      </c>
      <c r="E38" s="21">
        <v>0</v>
      </c>
      <c r="F38" s="21">
        <v>0</v>
      </c>
      <c r="G38" s="22">
        <f t="shared" si="0"/>
        <v>0</v>
      </c>
      <c r="H38" s="1">
        <f t="shared" si="1"/>
        <v>0</v>
      </c>
      <c r="I38" s="1">
        <f t="shared" si="2"/>
        <v>0</v>
      </c>
      <c r="J38" s="1">
        <f t="shared" si="3"/>
        <v>0</v>
      </c>
    </row>
    <row r="39" spans="1:10" x14ac:dyDescent="0.25">
      <c r="A39" s="20" t="s">
        <v>100</v>
      </c>
      <c r="B39" s="21">
        <v>1</v>
      </c>
      <c r="C39" s="21">
        <v>0</v>
      </c>
      <c r="D39" s="21">
        <v>0</v>
      </c>
      <c r="E39" s="21">
        <v>0</v>
      </c>
      <c r="F39" s="21">
        <v>0</v>
      </c>
      <c r="G39" s="22">
        <f t="shared" si="0"/>
        <v>0</v>
      </c>
      <c r="H39" s="1">
        <f t="shared" si="1"/>
        <v>0</v>
      </c>
      <c r="I39" s="1">
        <f t="shared" si="2"/>
        <v>0</v>
      </c>
      <c r="J39" s="1">
        <f t="shared" si="3"/>
        <v>0</v>
      </c>
    </row>
    <row r="40" spans="1:10" x14ac:dyDescent="0.25">
      <c r="A40" s="20" t="s">
        <v>102</v>
      </c>
      <c r="B40" s="21">
        <v>2</v>
      </c>
      <c r="C40" s="21">
        <v>2</v>
      </c>
      <c r="D40" s="21">
        <v>0</v>
      </c>
      <c r="E40" s="21">
        <v>0</v>
      </c>
      <c r="F40" s="21">
        <v>0</v>
      </c>
      <c r="G40" s="22">
        <f t="shared" si="0"/>
        <v>0</v>
      </c>
      <c r="H40" s="1">
        <f t="shared" si="1"/>
        <v>0</v>
      </c>
      <c r="I40" s="1">
        <f t="shared" si="2"/>
        <v>0</v>
      </c>
      <c r="J40" s="1">
        <f t="shared" si="3"/>
        <v>0</v>
      </c>
    </row>
    <row r="41" spans="1:10" x14ac:dyDescent="0.25">
      <c r="A41" s="20" t="s">
        <v>103</v>
      </c>
      <c r="B41" s="21">
        <v>1</v>
      </c>
      <c r="C41" s="21">
        <v>1</v>
      </c>
      <c r="D41" s="21">
        <v>0</v>
      </c>
      <c r="E41" s="21">
        <v>0</v>
      </c>
      <c r="F41" s="21">
        <v>0</v>
      </c>
      <c r="G41" s="22">
        <f t="shared" si="0"/>
        <v>0</v>
      </c>
      <c r="H41" s="1">
        <f t="shared" si="1"/>
        <v>0</v>
      </c>
      <c r="I41" s="1">
        <f t="shared" si="2"/>
        <v>0</v>
      </c>
      <c r="J41" s="1">
        <f t="shared" si="3"/>
        <v>0</v>
      </c>
    </row>
    <row r="42" spans="1:10" x14ac:dyDescent="0.25">
      <c r="A42" s="20" t="s">
        <v>105</v>
      </c>
      <c r="B42" s="21">
        <v>1</v>
      </c>
      <c r="C42" s="21">
        <v>1</v>
      </c>
      <c r="D42" s="21">
        <v>0</v>
      </c>
      <c r="E42" s="21">
        <v>0</v>
      </c>
      <c r="F42" s="21">
        <v>0</v>
      </c>
      <c r="G42" s="22">
        <f t="shared" si="0"/>
        <v>0</v>
      </c>
      <c r="H42" s="1">
        <f t="shared" si="1"/>
        <v>0</v>
      </c>
      <c r="I42" s="1">
        <f t="shared" si="2"/>
        <v>0</v>
      </c>
      <c r="J42" s="1">
        <f t="shared" si="3"/>
        <v>0</v>
      </c>
    </row>
    <row r="43" spans="1:10" x14ac:dyDescent="0.25">
      <c r="A43" s="20" t="s">
        <v>107</v>
      </c>
      <c r="B43" s="21">
        <v>2</v>
      </c>
      <c r="C43" s="21">
        <v>2</v>
      </c>
      <c r="D43" s="21">
        <v>0</v>
      </c>
      <c r="E43" s="21">
        <v>0</v>
      </c>
      <c r="F43" s="21">
        <v>0</v>
      </c>
      <c r="G43" s="22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x14ac:dyDescent="0.25">
      <c r="A44" s="20" t="s">
        <v>108</v>
      </c>
      <c r="B44" s="21">
        <v>1</v>
      </c>
      <c r="C44" s="21">
        <v>1</v>
      </c>
      <c r="D44" s="21">
        <v>0</v>
      </c>
      <c r="E44" s="21">
        <v>0</v>
      </c>
      <c r="F44" s="21">
        <v>0</v>
      </c>
      <c r="G44" s="22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x14ac:dyDescent="0.25">
      <c r="A45" s="20" t="s">
        <v>110</v>
      </c>
      <c r="B45" s="21">
        <v>7</v>
      </c>
      <c r="C45" s="21">
        <v>7</v>
      </c>
      <c r="D45" s="21">
        <v>0</v>
      </c>
      <c r="E45" s="21">
        <v>0</v>
      </c>
      <c r="F45" s="21">
        <v>0</v>
      </c>
      <c r="G45" s="22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x14ac:dyDescent="0.25">
      <c r="A46" s="20" t="s">
        <v>112</v>
      </c>
      <c r="B46" s="21">
        <v>1</v>
      </c>
      <c r="C46" s="21">
        <v>0</v>
      </c>
      <c r="D46" s="21">
        <v>0</v>
      </c>
      <c r="E46" s="21">
        <v>1</v>
      </c>
      <c r="F46" s="21">
        <v>1</v>
      </c>
      <c r="G46" s="22">
        <f t="shared" si="0"/>
        <v>-1</v>
      </c>
      <c r="H46" s="1">
        <f t="shared" si="1"/>
        <v>0</v>
      </c>
      <c r="I46" s="1">
        <f t="shared" si="2"/>
        <v>50</v>
      </c>
      <c r="J46" s="1">
        <f t="shared" si="3"/>
        <v>-50</v>
      </c>
    </row>
    <row r="47" spans="1:10" x14ac:dyDescent="0.25">
      <c r="A47" s="20" t="s">
        <v>113</v>
      </c>
      <c r="B47" s="21">
        <v>1</v>
      </c>
      <c r="C47" s="21">
        <v>1</v>
      </c>
      <c r="D47" s="21">
        <v>0</v>
      </c>
      <c r="E47" s="21">
        <v>0</v>
      </c>
      <c r="F47" s="21">
        <v>0</v>
      </c>
      <c r="G47" s="22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x14ac:dyDescent="0.25">
      <c r="A48" s="20" t="s">
        <v>114</v>
      </c>
      <c r="B48" s="21">
        <v>2</v>
      </c>
      <c r="C48" s="21">
        <v>2</v>
      </c>
      <c r="D48" s="21">
        <v>0</v>
      </c>
      <c r="E48" s="21">
        <v>1</v>
      </c>
      <c r="F48" s="21">
        <v>0</v>
      </c>
      <c r="G48" s="22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x14ac:dyDescent="0.25">
      <c r="A49" s="20" t="s">
        <v>115</v>
      </c>
      <c r="B49" s="21">
        <v>3</v>
      </c>
      <c r="C49" s="21">
        <v>3</v>
      </c>
      <c r="D49" s="21">
        <v>0</v>
      </c>
      <c r="E49" s="21">
        <v>0</v>
      </c>
      <c r="F49" s="21">
        <v>0</v>
      </c>
      <c r="G49" s="22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x14ac:dyDescent="0.25">
      <c r="A50" s="20" t="s">
        <v>116</v>
      </c>
      <c r="B50" s="21">
        <v>6</v>
      </c>
      <c r="C50" s="21">
        <v>6</v>
      </c>
      <c r="D50" s="21">
        <v>0</v>
      </c>
      <c r="E50" s="21">
        <v>0</v>
      </c>
      <c r="F50" s="21">
        <v>0</v>
      </c>
      <c r="G50" s="22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x14ac:dyDescent="0.25">
      <c r="A51" s="20" t="s">
        <v>118</v>
      </c>
      <c r="B51" s="21">
        <v>2</v>
      </c>
      <c r="C51" s="21">
        <v>2</v>
      </c>
      <c r="D51" s="21">
        <v>0</v>
      </c>
      <c r="E51" s="21">
        <v>0</v>
      </c>
      <c r="F51" s="21">
        <v>0</v>
      </c>
      <c r="G51" s="22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x14ac:dyDescent="0.25">
      <c r="A52" s="20" t="s">
        <v>120</v>
      </c>
      <c r="B52" s="21">
        <v>1</v>
      </c>
      <c r="C52" s="21">
        <v>0</v>
      </c>
      <c r="D52" s="21">
        <v>0</v>
      </c>
      <c r="E52" s="21">
        <v>0</v>
      </c>
      <c r="F52" s="21">
        <v>0</v>
      </c>
      <c r="G52" s="22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x14ac:dyDescent="0.25">
      <c r="A53" s="20" t="s">
        <v>121</v>
      </c>
      <c r="B53" s="21">
        <v>1</v>
      </c>
      <c r="C53" s="21">
        <v>1</v>
      </c>
      <c r="D53" s="21">
        <v>0</v>
      </c>
      <c r="E53" s="21">
        <v>0</v>
      </c>
      <c r="F53" s="21">
        <v>0</v>
      </c>
      <c r="G53" s="22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x14ac:dyDescent="0.25">
      <c r="A54" s="20" t="s">
        <v>122</v>
      </c>
      <c r="B54" s="21">
        <v>5</v>
      </c>
      <c r="C54" s="21">
        <v>5</v>
      </c>
      <c r="D54" s="21">
        <v>0</v>
      </c>
      <c r="E54" s="21">
        <v>0</v>
      </c>
      <c r="F54" s="21">
        <v>0</v>
      </c>
      <c r="G54" s="22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x14ac:dyDescent="0.25">
      <c r="A55" s="20" t="s">
        <v>123</v>
      </c>
      <c r="B55" s="21">
        <v>1</v>
      </c>
      <c r="C55" s="21">
        <v>1</v>
      </c>
      <c r="D55" s="21">
        <v>0</v>
      </c>
      <c r="E55" s="21">
        <v>1</v>
      </c>
      <c r="F55" s="21">
        <v>1</v>
      </c>
      <c r="G55" s="22">
        <f t="shared" si="0"/>
        <v>-1</v>
      </c>
      <c r="H55" s="1">
        <f t="shared" si="1"/>
        <v>0</v>
      </c>
      <c r="I55" s="1">
        <f t="shared" si="2"/>
        <v>50</v>
      </c>
      <c r="J55" s="1">
        <f t="shared" si="3"/>
        <v>-50</v>
      </c>
    </row>
    <row r="56" spans="1:10" x14ac:dyDescent="0.25">
      <c r="A56" s="20" t="s">
        <v>125</v>
      </c>
      <c r="B56" s="21">
        <v>1</v>
      </c>
      <c r="C56" s="21">
        <v>1</v>
      </c>
      <c r="D56" s="21">
        <v>0</v>
      </c>
      <c r="E56" s="21">
        <v>0</v>
      </c>
      <c r="F56" s="21">
        <v>0</v>
      </c>
      <c r="G56" s="22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x14ac:dyDescent="0.25">
      <c r="A57" s="20" t="s">
        <v>127</v>
      </c>
      <c r="B57" s="21">
        <v>1</v>
      </c>
      <c r="C57" s="21">
        <v>1</v>
      </c>
      <c r="D57" s="21">
        <v>0</v>
      </c>
      <c r="E57" s="21">
        <v>0</v>
      </c>
      <c r="F57" s="21">
        <v>0</v>
      </c>
      <c r="G57" s="22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x14ac:dyDescent="0.25">
      <c r="A58" s="34" t="s">
        <v>128</v>
      </c>
      <c r="B58" s="33">
        <v>2</v>
      </c>
      <c r="C58" s="33">
        <v>2</v>
      </c>
      <c r="D58" s="33">
        <v>0</v>
      </c>
      <c r="E58" s="33">
        <v>0</v>
      </c>
      <c r="F58" s="33">
        <v>0</v>
      </c>
      <c r="G58" s="31">
        <f t="shared" ref="G58:G59" si="4">D58-F58</f>
        <v>0</v>
      </c>
      <c r="H58" s="32">
        <f t="shared" ref="H58:H59" si="5">D58/(B58-D58+F58)*100</f>
        <v>0</v>
      </c>
      <c r="I58" s="32">
        <f t="shared" ref="I58:I59" si="6">F58/(B58-D58+F58)*100</f>
        <v>0</v>
      </c>
      <c r="J58" s="32">
        <f t="shared" ref="J58:J59" si="7">G58/(B58-D58+F58)*100</f>
        <v>0</v>
      </c>
    </row>
    <row r="59" spans="1:10" x14ac:dyDescent="0.25">
      <c r="A59" s="12" t="s">
        <v>129</v>
      </c>
      <c r="B59" s="13">
        <v>137</v>
      </c>
      <c r="C59" s="13">
        <v>123</v>
      </c>
      <c r="D59" s="13">
        <v>1</v>
      </c>
      <c r="E59" s="13">
        <v>8</v>
      </c>
      <c r="F59" s="13">
        <v>7</v>
      </c>
      <c r="G59" s="14">
        <f t="shared" si="4"/>
        <v>-6</v>
      </c>
      <c r="H59" s="15">
        <f t="shared" si="5"/>
        <v>0.69930069930069927</v>
      </c>
      <c r="I59" s="15">
        <f t="shared" si="6"/>
        <v>4.895104895104895</v>
      </c>
      <c r="J59" s="15">
        <f t="shared" si="7"/>
        <v>-4.1958041958041958</v>
      </c>
    </row>
    <row r="60" spans="1:10" x14ac:dyDescent="0.25">
      <c r="A60" s="8"/>
    </row>
    <row r="61" spans="1:10" x14ac:dyDescent="0.25">
      <c r="A61" s="8" t="s">
        <v>10</v>
      </c>
    </row>
    <row r="62" spans="1:10" x14ac:dyDescent="0.25">
      <c r="A62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67" workbookViewId="0">
      <selection activeCell="A105" sqref="A5:XFD105"/>
    </sheetView>
  </sheetViews>
  <sheetFormatPr defaultRowHeight="15" x14ac:dyDescent="0.25"/>
  <cols>
    <col min="1" max="1" width="17.85546875" style="30" customWidth="1"/>
    <col min="2" max="10" width="7.7109375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ht="27" customHeight="1" x14ac:dyDescent="0.25">
      <c r="A1" s="54" t="s">
        <v>17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ht="33.75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ht="6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2.75" customHeight="1" x14ac:dyDescent="0.3">
      <c r="A5" s="37" t="s">
        <v>32</v>
      </c>
      <c r="B5" s="38">
        <v>91</v>
      </c>
      <c r="C5" s="38">
        <v>86</v>
      </c>
      <c r="D5" s="38">
        <v>3</v>
      </c>
      <c r="E5" s="38">
        <v>8</v>
      </c>
      <c r="F5" s="38">
        <v>8</v>
      </c>
      <c r="G5" s="39">
        <f t="shared" ref="G5:G66" si="0">D5-F5</f>
        <v>-5</v>
      </c>
      <c r="H5" s="40">
        <f t="shared" ref="H5:H66" si="1">D5/(B5-D5+F5)*100</f>
        <v>3.125</v>
      </c>
      <c r="I5" s="40">
        <f t="shared" ref="I5:I66" si="2">F5/(B5-D5+F5)*100</f>
        <v>8.3333333333333321</v>
      </c>
      <c r="J5" s="40">
        <f t="shared" ref="J5:J66" si="3">G5/(B5-D5+F5)*100</f>
        <v>-5.2083333333333339</v>
      </c>
    </row>
    <row r="6" spans="1:10" ht="12.75" customHeight="1" x14ac:dyDescent="0.3">
      <c r="A6" s="37" t="s">
        <v>33</v>
      </c>
      <c r="B6" s="38">
        <v>89</v>
      </c>
      <c r="C6" s="38">
        <v>85</v>
      </c>
      <c r="D6" s="38">
        <v>7</v>
      </c>
      <c r="E6" s="38">
        <v>1</v>
      </c>
      <c r="F6" s="38">
        <v>0</v>
      </c>
      <c r="G6" s="39">
        <f t="shared" si="0"/>
        <v>7</v>
      </c>
      <c r="H6" s="40">
        <f t="shared" si="1"/>
        <v>8.536585365853659</v>
      </c>
      <c r="I6" s="40">
        <f t="shared" si="2"/>
        <v>0</v>
      </c>
      <c r="J6" s="40">
        <f t="shared" si="3"/>
        <v>8.536585365853659</v>
      </c>
    </row>
    <row r="7" spans="1:10" ht="12.75" customHeight="1" x14ac:dyDescent="0.3">
      <c r="A7" s="37" t="s">
        <v>34</v>
      </c>
      <c r="B7" s="38">
        <v>80</v>
      </c>
      <c r="C7" s="38">
        <v>76</v>
      </c>
      <c r="D7" s="38">
        <v>2</v>
      </c>
      <c r="E7" s="38">
        <v>6</v>
      </c>
      <c r="F7" s="38">
        <v>6</v>
      </c>
      <c r="G7" s="39">
        <f t="shared" si="0"/>
        <v>-4</v>
      </c>
      <c r="H7" s="40">
        <f t="shared" si="1"/>
        <v>2.3809523809523809</v>
      </c>
      <c r="I7" s="40">
        <f t="shared" si="2"/>
        <v>7.1428571428571423</v>
      </c>
      <c r="J7" s="40">
        <f t="shared" si="3"/>
        <v>-4.7619047619047619</v>
      </c>
    </row>
    <row r="8" spans="1:10" ht="12.75" customHeight="1" x14ac:dyDescent="0.3">
      <c r="A8" s="37" t="s">
        <v>35</v>
      </c>
      <c r="B8" s="38">
        <v>97</v>
      </c>
      <c r="C8" s="38">
        <v>93</v>
      </c>
      <c r="D8" s="38">
        <v>10</v>
      </c>
      <c r="E8" s="38">
        <v>5</v>
      </c>
      <c r="F8" s="38">
        <v>5</v>
      </c>
      <c r="G8" s="39">
        <f t="shared" si="0"/>
        <v>5</v>
      </c>
      <c r="H8" s="40">
        <f t="shared" si="1"/>
        <v>10.869565217391305</v>
      </c>
      <c r="I8" s="40">
        <f t="shared" si="2"/>
        <v>5.4347826086956523</v>
      </c>
      <c r="J8" s="40">
        <f t="shared" si="3"/>
        <v>5.4347826086956523</v>
      </c>
    </row>
    <row r="9" spans="1:10" ht="12.75" customHeight="1" x14ac:dyDescent="0.3">
      <c r="A9" s="37" t="s">
        <v>36</v>
      </c>
      <c r="B9" s="38">
        <v>44</v>
      </c>
      <c r="C9" s="38">
        <v>42</v>
      </c>
      <c r="D9" s="38">
        <v>7</v>
      </c>
      <c r="E9" s="38">
        <v>2</v>
      </c>
      <c r="F9" s="38">
        <v>2</v>
      </c>
      <c r="G9" s="39">
        <f t="shared" si="0"/>
        <v>5</v>
      </c>
      <c r="H9" s="40">
        <f t="shared" si="1"/>
        <v>17.948717948717949</v>
      </c>
      <c r="I9" s="40">
        <f t="shared" si="2"/>
        <v>5.1282051282051277</v>
      </c>
      <c r="J9" s="40">
        <f t="shared" si="3"/>
        <v>12.820512820512819</v>
      </c>
    </row>
    <row r="10" spans="1:10" ht="12.75" customHeight="1" x14ac:dyDescent="0.3">
      <c r="A10" s="37" t="s">
        <v>37</v>
      </c>
      <c r="B10" s="38">
        <v>186</v>
      </c>
      <c r="C10" s="38">
        <v>173</v>
      </c>
      <c r="D10" s="38">
        <v>12</v>
      </c>
      <c r="E10" s="38">
        <v>8</v>
      </c>
      <c r="F10" s="38">
        <v>8</v>
      </c>
      <c r="G10" s="39">
        <f t="shared" si="0"/>
        <v>4</v>
      </c>
      <c r="H10" s="40">
        <f t="shared" si="1"/>
        <v>6.593406593406594</v>
      </c>
      <c r="I10" s="40">
        <f t="shared" si="2"/>
        <v>4.395604395604396</v>
      </c>
      <c r="J10" s="40">
        <f t="shared" si="3"/>
        <v>2.197802197802198</v>
      </c>
    </row>
    <row r="11" spans="1:10" ht="12.75" customHeight="1" x14ac:dyDescent="0.3">
      <c r="A11" s="37" t="s">
        <v>38</v>
      </c>
      <c r="B11" s="38">
        <v>35</v>
      </c>
      <c r="C11" s="38">
        <v>32</v>
      </c>
      <c r="D11" s="38">
        <v>4</v>
      </c>
      <c r="E11" s="38">
        <v>1</v>
      </c>
      <c r="F11" s="38">
        <v>1</v>
      </c>
      <c r="G11" s="39">
        <f t="shared" si="0"/>
        <v>3</v>
      </c>
      <c r="H11" s="40">
        <f t="shared" si="1"/>
        <v>12.5</v>
      </c>
      <c r="I11" s="40">
        <f t="shared" si="2"/>
        <v>3.125</v>
      </c>
      <c r="J11" s="40">
        <f t="shared" si="3"/>
        <v>9.375</v>
      </c>
    </row>
    <row r="12" spans="1:10" ht="12.75" customHeight="1" x14ac:dyDescent="0.3">
      <c r="A12" s="37" t="s">
        <v>39</v>
      </c>
      <c r="B12" s="38">
        <v>21</v>
      </c>
      <c r="C12" s="38">
        <v>18</v>
      </c>
      <c r="D12" s="38">
        <v>0</v>
      </c>
      <c r="E12" s="38">
        <v>2</v>
      </c>
      <c r="F12" s="38">
        <v>2</v>
      </c>
      <c r="G12" s="39">
        <f t="shared" si="0"/>
        <v>-2</v>
      </c>
      <c r="H12" s="40">
        <f t="shared" si="1"/>
        <v>0</v>
      </c>
      <c r="I12" s="40">
        <f t="shared" si="2"/>
        <v>8.695652173913043</v>
      </c>
      <c r="J12" s="40">
        <f t="shared" si="3"/>
        <v>-8.695652173913043</v>
      </c>
    </row>
    <row r="13" spans="1:10" ht="12.75" customHeight="1" x14ac:dyDescent="0.3">
      <c r="A13" s="37" t="s">
        <v>40</v>
      </c>
      <c r="B13" s="38">
        <v>31</v>
      </c>
      <c r="C13" s="38">
        <v>29</v>
      </c>
      <c r="D13" s="38">
        <v>4</v>
      </c>
      <c r="E13" s="38">
        <v>1</v>
      </c>
      <c r="F13" s="38">
        <v>1</v>
      </c>
      <c r="G13" s="39">
        <f t="shared" si="0"/>
        <v>3</v>
      </c>
      <c r="H13" s="40">
        <f t="shared" si="1"/>
        <v>14.285714285714285</v>
      </c>
      <c r="I13" s="40">
        <f t="shared" si="2"/>
        <v>3.5714285714285712</v>
      </c>
      <c r="J13" s="40">
        <f t="shared" si="3"/>
        <v>10.714285714285714</v>
      </c>
    </row>
    <row r="14" spans="1:10" ht="12.75" customHeight="1" x14ac:dyDescent="0.3">
      <c r="A14" s="37" t="s">
        <v>41</v>
      </c>
      <c r="B14" s="38">
        <v>65</v>
      </c>
      <c r="C14" s="38">
        <v>60</v>
      </c>
      <c r="D14" s="38">
        <v>0</v>
      </c>
      <c r="E14" s="38">
        <v>2</v>
      </c>
      <c r="F14" s="38">
        <v>2</v>
      </c>
      <c r="G14" s="39">
        <f t="shared" si="0"/>
        <v>-2</v>
      </c>
      <c r="H14" s="40">
        <f t="shared" si="1"/>
        <v>0</v>
      </c>
      <c r="I14" s="40">
        <f t="shared" si="2"/>
        <v>2.9850746268656714</v>
      </c>
      <c r="J14" s="40">
        <f t="shared" si="3"/>
        <v>-2.9850746268656714</v>
      </c>
    </row>
    <row r="15" spans="1:10" ht="12.75" customHeight="1" x14ac:dyDescent="0.3">
      <c r="A15" s="37" t="s">
        <v>42</v>
      </c>
      <c r="B15" s="38">
        <v>102</v>
      </c>
      <c r="C15" s="38">
        <v>91</v>
      </c>
      <c r="D15" s="38">
        <v>8</v>
      </c>
      <c r="E15" s="38">
        <v>5</v>
      </c>
      <c r="F15" s="38">
        <v>5</v>
      </c>
      <c r="G15" s="39">
        <f t="shared" si="0"/>
        <v>3</v>
      </c>
      <c r="H15" s="40">
        <f t="shared" si="1"/>
        <v>8.0808080808080813</v>
      </c>
      <c r="I15" s="40">
        <f t="shared" si="2"/>
        <v>5.0505050505050502</v>
      </c>
      <c r="J15" s="40">
        <f t="shared" si="3"/>
        <v>3.0303030303030303</v>
      </c>
    </row>
    <row r="16" spans="1:10" ht="12.75" customHeight="1" x14ac:dyDescent="0.3">
      <c r="A16" s="37" t="s">
        <v>43</v>
      </c>
      <c r="B16" s="38">
        <v>38</v>
      </c>
      <c r="C16" s="38">
        <v>36</v>
      </c>
      <c r="D16" s="38">
        <v>1</v>
      </c>
      <c r="E16" s="38">
        <v>0</v>
      </c>
      <c r="F16" s="38">
        <v>0</v>
      </c>
      <c r="G16" s="39">
        <f t="shared" si="0"/>
        <v>1</v>
      </c>
      <c r="H16" s="40">
        <f t="shared" si="1"/>
        <v>2.7027027027027026</v>
      </c>
      <c r="I16" s="40">
        <f t="shared" si="2"/>
        <v>0</v>
      </c>
      <c r="J16" s="40">
        <f t="shared" si="3"/>
        <v>2.7027027027027026</v>
      </c>
    </row>
    <row r="17" spans="1:10" ht="12.75" customHeight="1" x14ac:dyDescent="0.3">
      <c r="A17" s="37" t="s">
        <v>44</v>
      </c>
      <c r="B17" s="38">
        <v>37</v>
      </c>
      <c r="C17" s="38">
        <v>35</v>
      </c>
      <c r="D17" s="38">
        <v>2</v>
      </c>
      <c r="E17" s="38">
        <v>3</v>
      </c>
      <c r="F17" s="38">
        <v>3</v>
      </c>
      <c r="G17" s="39">
        <f t="shared" si="0"/>
        <v>-1</v>
      </c>
      <c r="H17" s="40">
        <f t="shared" si="1"/>
        <v>5.2631578947368416</v>
      </c>
      <c r="I17" s="40">
        <f t="shared" si="2"/>
        <v>7.8947368421052628</v>
      </c>
      <c r="J17" s="40">
        <f t="shared" si="3"/>
        <v>-2.6315789473684208</v>
      </c>
    </row>
    <row r="18" spans="1:10" ht="12.75" customHeight="1" x14ac:dyDescent="0.3">
      <c r="A18" s="37" t="s">
        <v>45</v>
      </c>
      <c r="B18" s="38">
        <v>171</v>
      </c>
      <c r="C18" s="38">
        <v>157</v>
      </c>
      <c r="D18" s="38">
        <v>7</v>
      </c>
      <c r="E18" s="38">
        <v>9</v>
      </c>
      <c r="F18" s="38">
        <v>9</v>
      </c>
      <c r="G18" s="39">
        <f t="shared" si="0"/>
        <v>-2</v>
      </c>
      <c r="H18" s="40">
        <f t="shared" si="1"/>
        <v>4.0462427745664744</v>
      </c>
      <c r="I18" s="40">
        <f t="shared" si="2"/>
        <v>5.202312138728324</v>
      </c>
      <c r="J18" s="40">
        <f t="shared" si="3"/>
        <v>-1.1560693641618496</v>
      </c>
    </row>
    <row r="19" spans="1:10" ht="12.75" customHeight="1" x14ac:dyDescent="0.3">
      <c r="A19" s="37" t="s">
        <v>46</v>
      </c>
      <c r="B19" s="38">
        <v>43</v>
      </c>
      <c r="C19" s="38">
        <v>42</v>
      </c>
      <c r="D19" s="38">
        <v>5</v>
      </c>
      <c r="E19" s="38">
        <v>1</v>
      </c>
      <c r="F19" s="38">
        <v>1</v>
      </c>
      <c r="G19" s="39">
        <f t="shared" si="0"/>
        <v>4</v>
      </c>
      <c r="H19" s="40">
        <f t="shared" si="1"/>
        <v>12.820512820512819</v>
      </c>
      <c r="I19" s="40">
        <f t="shared" si="2"/>
        <v>2.5641025641025639</v>
      </c>
      <c r="J19" s="40">
        <f t="shared" si="3"/>
        <v>10.256410256410255</v>
      </c>
    </row>
    <row r="20" spans="1:10" ht="12.75" customHeight="1" x14ac:dyDescent="0.3">
      <c r="A20" s="37" t="s">
        <v>47</v>
      </c>
      <c r="B20" s="38">
        <v>236</v>
      </c>
      <c r="C20" s="38">
        <v>208</v>
      </c>
      <c r="D20" s="38">
        <v>8</v>
      </c>
      <c r="E20" s="38">
        <v>11</v>
      </c>
      <c r="F20" s="38">
        <v>11</v>
      </c>
      <c r="G20" s="39">
        <f t="shared" si="0"/>
        <v>-3</v>
      </c>
      <c r="H20" s="40">
        <f t="shared" si="1"/>
        <v>3.3472803347280333</v>
      </c>
      <c r="I20" s="40">
        <f t="shared" si="2"/>
        <v>4.6025104602510458</v>
      </c>
      <c r="J20" s="40">
        <f t="shared" si="3"/>
        <v>-1.2552301255230125</v>
      </c>
    </row>
    <row r="21" spans="1:10" ht="12.75" customHeight="1" x14ac:dyDescent="0.3">
      <c r="A21" s="37" t="s">
        <v>48</v>
      </c>
      <c r="B21" s="38">
        <v>54</v>
      </c>
      <c r="C21" s="38">
        <v>53</v>
      </c>
      <c r="D21" s="38">
        <v>3</v>
      </c>
      <c r="E21" s="38">
        <v>4</v>
      </c>
      <c r="F21" s="38">
        <v>4</v>
      </c>
      <c r="G21" s="39">
        <f t="shared" si="0"/>
        <v>-1</v>
      </c>
      <c r="H21" s="40">
        <f t="shared" si="1"/>
        <v>5.4545454545454541</v>
      </c>
      <c r="I21" s="40">
        <f t="shared" si="2"/>
        <v>7.2727272727272725</v>
      </c>
      <c r="J21" s="40">
        <f t="shared" si="3"/>
        <v>-1.8181818181818181</v>
      </c>
    </row>
    <row r="22" spans="1:10" ht="12.75" customHeight="1" x14ac:dyDescent="0.3">
      <c r="A22" s="37" t="s">
        <v>49</v>
      </c>
      <c r="B22" s="38">
        <v>40</v>
      </c>
      <c r="C22" s="38">
        <v>40</v>
      </c>
      <c r="D22" s="38">
        <v>5</v>
      </c>
      <c r="E22" s="38">
        <v>2</v>
      </c>
      <c r="F22" s="38">
        <v>2</v>
      </c>
      <c r="G22" s="39">
        <f t="shared" si="0"/>
        <v>3</v>
      </c>
      <c r="H22" s="40">
        <f t="shared" si="1"/>
        <v>13.513513513513514</v>
      </c>
      <c r="I22" s="40">
        <f t="shared" si="2"/>
        <v>5.4054054054054053</v>
      </c>
      <c r="J22" s="40">
        <f t="shared" si="3"/>
        <v>8.1081081081081088</v>
      </c>
    </row>
    <row r="23" spans="1:10" ht="12.75" customHeight="1" x14ac:dyDescent="0.3">
      <c r="A23" s="37" t="s">
        <v>50</v>
      </c>
      <c r="B23" s="38">
        <v>67</v>
      </c>
      <c r="C23" s="38">
        <v>64</v>
      </c>
      <c r="D23" s="38">
        <v>5</v>
      </c>
      <c r="E23" s="38">
        <v>6</v>
      </c>
      <c r="F23" s="38">
        <v>6</v>
      </c>
      <c r="G23" s="39">
        <f t="shared" si="0"/>
        <v>-1</v>
      </c>
      <c r="H23" s="40">
        <f t="shared" si="1"/>
        <v>7.3529411764705888</v>
      </c>
      <c r="I23" s="40">
        <f t="shared" si="2"/>
        <v>8.8235294117647065</v>
      </c>
      <c r="J23" s="40">
        <f t="shared" si="3"/>
        <v>-1.4705882352941175</v>
      </c>
    </row>
    <row r="24" spans="1:10" ht="12.75" customHeight="1" x14ac:dyDescent="0.3">
      <c r="A24" s="37" t="s">
        <v>51</v>
      </c>
      <c r="B24" s="38">
        <v>117</v>
      </c>
      <c r="C24" s="38">
        <v>113</v>
      </c>
      <c r="D24" s="38">
        <v>6</v>
      </c>
      <c r="E24" s="38">
        <v>3</v>
      </c>
      <c r="F24" s="38">
        <v>2</v>
      </c>
      <c r="G24" s="39">
        <f t="shared" si="0"/>
        <v>4</v>
      </c>
      <c r="H24" s="40">
        <f t="shared" si="1"/>
        <v>5.3097345132743365</v>
      </c>
      <c r="I24" s="40">
        <f t="shared" si="2"/>
        <v>1.7699115044247788</v>
      </c>
      <c r="J24" s="40">
        <f t="shared" si="3"/>
        <v>3.5398230088495577</v>
      </c>
    </row>
    <row r="25" spans="1:10" ht="12.75" customHeight="1" x14ac:dyDescent="0.3">
      <c r="A25" s="37" t="s">
        <v>52</v>
      </c>
      <c r="B25" s="38">
        <v>62</v>
      </c>
      <c r="C25" s="38">
        <v>61</v>
      </c>
      <c r="D25" s="38">
        <v>2</v>
      </c>
      <c r="E25" s="38">
        <v>2</v>
      </c>
      <c r="F25" s="38">
        <v>2</v>
      </c>
      <c r="G25" s="39">
        <f t="shared" si="0"/>
        <v>0</v>
      </c>
      <c r="H25" s="40">
        <f t="shared" si="1"/>
        <v>3.225806451612903</v>
      </c>
      <c r="I25" s="40">
        <f t="shared" si="2"/>
        <v>3.225806451612903</v>
      </c>
      <c r="J25" s="40">
        <f t="shared" si="3"/>
        <v>0</v>
      </c>
    </row>
    <row r="26" spans="1:10" ht="12.75" customHeight="1" x14ac:dyDescent="0.3">
      <c r="A26" s="37" t="s">
        <v>53</v>
      </c>
      <c r="B26" s="38">
        <v>320</v>
      </c>
      <c r="C26" s="38">
        <v>287</v>
      </c>
      <c r="D26" s="38">
        <v>9</v>
      </c>
      <c r="E26" s="38">
        <v>25</v>
      </c>
      <c r="F26" s="38">
        <v>25</v>
      </c>
      <c r="G26" s="39">
        <f t="shared" si="0"/>
        <v>-16</v>
      </c>
      <c r="H26" s="40">
        <f t="shared" si="1"/>
        <v>2.6785714285714284</v>
      </c>
      <c r="I26" s="40">
        <f t="shared" si="2"/>
        <v>7.4404761904761907</v>
      </c>
      <c r="J26" s="40">
        <f t="shared" si="3"/>
        <v>-4.7619047619047619</v>
      </c>
    </row>
    <row r="27" spans="1:10" ht="12.75" customHeight="1" x14ac:dyDescent="0.3">
      <c r="A27" s="37" t="s">
        <v>54</v>
      </c>
      <c r="B27" s="38">
        <v>78</v>
      </c>
      <c r="C27" s="38">
        <v>74</v>
      </c>
      <c r="D27" s="38">
        <v>6</v>
      </c>
      <c r="E27" s="38">
        <v>6</v>
      </c>
      <c r="F27" s="38">
        <v>6</v>
      </c>
      <c r="G27" s="39">
        <f t="shared" si="0"/>
        <v>0</v>
      </c>
      <c r="H27" s="40">
        <f t="shared" si="1"/>
        <v>7.6923076923076925</v>
      </c>
      <c r="I27" s="40">
        <f t="shared" si="2"/>
        <v>7.6923076923076925</v>
      </c>
      <c r="J27" s="40">
        <f t="shared" si="3"/>
        <v>0</v>
      </c>
    </row>
    <row r="28" spans="1:10" ht="12.75" customHeight="1" x14ac:dyDescent="0.3">
      <c r="A28" s="37" t="s">
        <v>55</v>
      </c>
      <c r="B28" s="38">
        <v>88</v>
      </c>
      <c r="C28" s="38">
        <v>86</v>
      </c>
      <c r="D28" s="38">
        <v>10</v>
      </c>
      <c r="E28" s="38">
        <v>6</v>
      </c>
      <c r="F28" s="38">
        <v>6</v>
      </c>
      <c r="G28" s="39">
        <f t="shared" si="0"/>
        <v>4</v>
      </c>
      <c r="H28" s="40">
        <f t="shared" si="1"/>
        <v>11.904761904761903</v>
      </c>
      <c r="I28" s="40">
        <f t="shared" si="2"/>
        <v>7.1428571428571423</v>
      </c>
      <c r="J28" s="40">
        <f t="shared" si="3"/>
        <v>4.7619047619047619</v>
      </c>
    </row>
    <row r="29" spans="1:10" ht="12.75" customHeight="1" x14ac:dyDescent="0.3">
      <c r="A29" s="37" t="s">
        <v>56</v>
      </c>
      <c r="B29" s="38">
        <v>49</v>
      </c>
      <c r="C29" s="38">
        <v>46</v>
      </c>
      <c r="D29" s="38">
        <v>10</v>
      </c>
      <c r="E29" s="38">
        <v>4</v>
      </c>
      <c r="F29" s="38">
        <v>4</v>
      </c>
      <c r="G29" s="39">
        <f t="shared" si="0"/>
        <v>6</v>
      </c>
      <c r="H29" s="40">
        <f t="shared" si="1"/>
        <v>23.255813953488371</v>
      </c>
      <c r="I29" s="40">
        <f t="shared" si="2"/>
        <v>9.3023255813953494</v>
      </c>
      <c r="J29" s="40">
        <f t="shared" si="3"/>
        <v>13.953488372093023</v>
      </c>
    </row>
    <row r="30" spans="1:10" ht="12.75" customHeight="1" x14ac:dyDescent="0.3">
      <c r="A30" s="37" t="s">
        <v>57</v>
      </c>
      <c r="B30" s="38">
        <v>95</v>
      </c>
      <c r="C30" s="38">
        <v>90</v>
      </c>
      <c r="D30" s="38">
        <v>5</v>
      </c>
      <c r="E30" s="38">
        <v>4</v>
      </c>
      <c r="F30" s="38">
        <v>4</v>
      </c>
      <c r="G30" s="39">
        <f t="shared" si="0"/>
        <v>1</v>
      </c>
      <c r="H30" s="40">
        <f t="shared" si="1"/>
        <v>5.3191489361702127</v>
      </c>
      <c r="I30" s="40">
        <f t="shared" si="2"/>
        <v>4.2553191489361701</v>
      </c>
      <c r="J30" s="40">
        <f t="shared" si="3"/>
        <v>1.0638297872340425</v>
      </c>
    </row>
    <row r="31" spans="1:10" ht="12.75" customHeight="1" x14ac:dyDescent="0.3">
      <c r="A31" s="37" t="s">
        <v>58</v>
      </c>
      <c r="B31" s="38">
        <v>32</v>
      </c>
      <c r="C31" s="38">
        <v>30</v>
      </c>
      <c r="D31" s="38">
        <v>1</v>
      </c>
      <c r="E31" s="38">
        <v>1</v>
      </c>
      <c r="F31" s="38">
        <v>1</v>
      </c>
      <c r="G31" s="39">
        <f t="shared" si="0"/>
        <v>0</v>
      </c>
      <c r="H31" s="40">
        <f t="shared" si="1"/>
        <v>3.125</v>
      </c>
      <c r="I31" s="40">
        <f t="shared" si="2"/>
        <v>3.125</v>
      </c>
      <c r="J31" s="40">
        <f t="shared" si="3"/>
        <v>0</v>
      </c>
    </row>
    <row r="32" spans="1:10" ht="12.75" customHeight="1" x14ac:dyDescent="0.3">
      <c r="A32" s="37" t="s">
        <v>59</v>
      </c>
      <c r="B32" s="38">
        <v>86</v>
      </c>
      <c r="C32" s="38">
        <v>82</v>
      </c>
      <c r="D32" s="38">
        <v>6</v>
      </c>
      <c r="E32" s="38">
        <v>8</v>
      </c>
      <c r="F32" s="38">
        <v>8</v>
      </c>
      <c r="G32" s="39">
        <f t="shared" si="0"/>
        <v>-2</v>
      </c>
      <c r="H32" s="40">
        <f t="shared" si="1"/>
        <v>6.8181818181818175</v>
      </c>
      <c r="I32" s="40">
        <f t="shared" si="2"/>
        <v>9.0909090909090917</v>
      </c>
      <c r="J32" s="40">
        <f t="shared" si="3"/>
        <v>-2.2727272727272729</v>
      </c>
    </row>
    <row r="33" spans="1:10" ht="12.75" customHeight="1" x14ac:dyDescent="0.3">
      <c r="A33" s="37" t="s">
        <v>60</v>
      </c>
      <c r="B33" s="38">
        <v>314</v>
      </c>
      <c r="C33" s="38">
        <v>286</v>
      </c>
      <c r="D33" s="38">
        <v>18</v>
      </c>
      <c r="E33" s="38">
        <v>28</v>
      </c>
      <c r="F33" s="38">
        <v>27</v>
      </c>
      <c r="G33" s="39">
        <f t="shared" si="0"/>
        <v>-9</v>
      </c>
      <c r="H33" s="40">
        <f t="shared" si="1"/>
        <v>5.5727554179566559</v>
      </c>
      <c r="I33" s="40">
        <f t="shared" si="2"/>
        <v>8.3591331269349833</v>
      </c>
      <c r="J33" s="40">
        <f t="shared" si="3"/>
        <v>-2.7863777089783279</v>
      </c>
    </row>
    <row r="34" spans="1:10" ht="12.75" customHeight="1" x14ac:dyDescent="0.3">
      <c r="A34" s="37" t="s">
        <v>61</v>
      </c>
      <c r="B34" s="38">
        <v>149</v>
      </c>
      <c r="C34" s="38">
        <v>139</v>
      </c>
      <c r="D34" s="38">
        <v>5</v>
      </c>
      <c r="E34" s="38">
        <v>13</v>
      </c>
      <c r="F34" s="38">
        <v>12</v>
      </c>
      <c r="G34" s="39">
        <f t="shared" si="0"/>
        <v>-7</v>
      </c>
      <c r="H34" s="40">
        <f t="shared" si="1"/>
        <v>3.2051282051282048</v>
      </c>
      <c r="I34" s="40">
        <f t="shared" si="2"/>
        <v>7.6923076923076925</v>
      </c>
      <c r="J34" s="40">
        <f t="shared" si="3"/>
        <v>-4.4871794871794872</v>
      </c>
    </row>
    <row r="35" spans="1:10" ht="12.75" customHeight="1" x14ac:dyDescent="0.3">
      <c r="A35" s="37" t="s">
        <v>62</v>
      </c>
      <c r="B35" s="38">
        <v>140</v>
      </c>
      <c r="C35" s="38">
        <v>123</v>
      </c>
      <c r="D35" s="38">
        <v>4</v>
      </c>
      <c r="E35" s="38">
        <v>7</v>
      </c>
      <c r="F35" s="38">
        <v>7</v>
      </c>
      <c r="G35" s="39">
        <f t="shared" si="0"/>
        <v>-3</v>
      </c>
      <c r="H35" s="40">
        <f t="shared" si="1"/>
        <v>2.7972027972027971</v>
      </c>
      <c r="I35" s="40">
        <f t="shared" si="2"/>
        <v>4.895104895104895</v>
      </c>
      <c r="J35" s="40">
        <f t="shared" si="3"/>
        <v>-2.0979020979020979</v>
      </c>
    </row>
    <row r="36" spans="1:10" ht="12.75" customHeight="1" x14ac:dyDescent="0.3">
      <c r="A36" s="37" t="s">
        <v>63</v>
      </c>
      <c r="B36" s="38">
        <v>10</v>
      </c>
      <c r="C36" s="38">
        <v>9</v>
      </c>
      <c r="D36" s="38">
        <v>1</v>
      </c>
      <c r="E36" s="38">
        <v>1</v>
      </c>
      <c r="F36" s="38">
        <v>1</v>
      </c>
      <c r="G36" s="39">
        <f t="shared" si="0"/>
        <v>0</v>
      </c>
      <c r="H36" s="40">
        <f t="shared" si="1"/>
        <v>10</v>
      </c>
      <c r="I36" s="40">
        <f t="shared" si="2"/>
        <v>10</v>
      </c>
      <c r="J36" s="40">
        <f t="shared" si="3"/>
        <v>0</v>
      </c>
    </row>
    <row r="37" spans="1:10" ht="12.75" customHeight="1" x14ac:dyDescent="0.3">
      <c r="A37" s="37" t="s">
        <v>64</v>
      </c>
      <c r="B37" s="38">
        <v>29</v>
      </c>
      <c r="C37" s="38">
        <v>29</v>
      </c>
      <c r="D37" s="38">
        <v>1</v>
      </c>
      <c r="E37" s="38">
        <v>0</v>
      </c>
      <c r="F37" s="38">
        <v>0</v>
      </c>
      <c r="G37" s="39">
        <f t="shared" si="0"/>
        <v>1</v>
      </c>
      <c r="H37" s="40">
        <f t="shared" si="1"/>
        <v>3.5714285714285712</v>
      </c>
      <c r="I37" s="40">
        <f t="shared" si="2"/>
        <v>0</v>
      </c>
      <c r="J37" s="40">
        <f t="shared" si="3"/>
        <v>3.5714285714285712</v>
      </c>
    </row>
    <row r="38" spans="1:10" ht="12.75" customHeight="1" x14ac:dyDescent="0.3">
      <c r="A38" s="37" t="s">
        <v>65</v>
      </c>
      <c r="B38" s="38">
        <v>58</v>
      </c>
      <c r="C38" s="38">
        <v>55</v>
      </c>
      <c r="D38" s="38">
        <v>0</v>
      </c>
      <c r="E38" s="38">
        <v>3</v>
      </c>
      <c r="F38" s="38">
        <v>3</v>
      </c>
      <c r="G38" s="39">
        <f t="shared" si="0"/>
        <v>-3</v>
      </c>
      <c r="H38" s="40">
        <f t="shared" si="1"/>
        <v>0</v>
      </c>
      <c r="I38" s="40">
        <f t="shared" si="2"/>
        <v>4.918032786885246</v>
      </c>
      <c r="J38" s="40">
        <f t="shared" si="3"/>
        <v>-4.918032786885246</v>
      </c>
    </row>
    <row r="39" spans="1:10" ht="12.75" customHeight="1" x14ac:dyDescent="0.3">
      <c r="A39" s="37" t="s">
        <v>66</v>
      </c>
      <c r="B39" s="38">
        <v>989</v>
      </c>
      <c r="C39" s="38">
        <v>810</v>
      </c>
      <c r="D39" s="38">
        <v>33</v>
      </c>
      <c r="E39" s="38">
        <v>40</v>
      </c>
      <c r="F39" s="38">
        <v>36</v>
      </c>
      <c r="G39" s="39">
        <f t="shared" si="0"/>
        <v>-3</v>
      </c>
      <c r="H39" s="40">
        <f t="shared" si="1"/>
        <v>3.3266129032258061</v>
      </c>
      <c r="I39" s="40">
        <f t="shared" si="2"/>
        <v>3.6290322580645165</v>
      </c>
      <c r="J39" s="40">
        <f t="shared" si="3"/>
        <v>-0.30241935483870969</v>
      </c>
    </row>
    <row r="40" spans="1:10" ht="12.75" customHeight="1" x14ac:dyDescent="0.3">
      <c r="A40" s="37" t="s">
        <v>67</v>
      </c>
      <c r="B40" s="38">
        <v>143</v>
      </c>
      <c r="C40" s="38">
        <v>127</v>
      </c>
      <c r="D40" s="38">
        <v>3</v>
      </c>
      <c r="E40" s="38">
        <v>9</v>
      </c>
      <c r="F40" s="38">
        <v>9</v>
      </c>
      <c r="G40" s="39">
        <f t="shared" si="0"/>
        <v>-6</v>
      </c>
      <c r="H40" s="40">
        <f t="shared" si="1"/>
        <v>2.0134228187919461</v>
      </c>
      <c r="I40" s="40">
        <f t="shared" si="2"/>
        <v>6.0402684563758395</v>
      </c>
      <c r="J40" s="40">
        <f t="shared" si="3"/>
        <v>-4.0268456375838921</v>
      </c>
    </row>
    <row r="41" spans="1:10" ht="12.75" customHeight="1" x14ac:dyDescent="0.3">
      <c r="A41" s="37" t="s">
        <v>68</v>
      </c>
      <c r="B41" s="38">
        <v>138</v>
      </c>
      <c r="C41" s="38">
        <v>128</v>
      </c>
      <c r="D41" s="38">
        <v>4</v>
      </c>
      <c r="E41" s="38">
        <v>4</v>
      </c>
      <c r="F41" s="38">
        <v>4</v>
      </c>
      <c r="G41" s="39">
        <f t="shared" si="0"/>
        <v>0</v>
      </c>
      <c r="H41" s="40">
        <f t="shared" si="1"/>
        <v>2.8985507246376812</v>
      </c>
      <c r="I41" s="40">
        <f t="shared" si="2"/>
        <v>2.8985507246376812</v>
      </c>
      <c r="J41" s="40">
        <f t="shared" si="3"/>
        <v>0</v>
      </c>
    </row>
    <row r="42" spans="1:10" ht="12.75" customHeight="1" x14ac:dyDescent="0.3">
      <c r="A42" s="37" t="s">
        <v>69</v>
      </c>
      <c r="B42" s="38">
        <v>165</v>
      </c>
      <c r="C42" s="38">
        <v>150</v>
      </c>
      <c r="D42" s="38">
        <v>5</v>
      </c>
      <c r="E42" s="38">
        <v>9</v>
      </c>
      <c r="F42" s="38">
        <v>9</v>
      </c>
      <c r="G42" s="39">
        <f t="shared" si="0"/>
        <v>-4</v>
      </c>
      <c r="H42" s="40">
        <f t="shared" si="1"/>
        <v>2.9585798816568047</v>
      </c>
      <c r="I42" s="40">
        <f t="shared" si="2"/>
        <v>5.3254437869822491</v>
      </c>
      <c r="J42" s="40">
        <f t="shared" si="3"/>
        <v>-2.3668639053254439</v>
      </c>
    </row>
    <row r="43" spans="1:10" ht="12.75" customHeight="1" x14ac:dyDescent="0.3">
      <c r="A43" s="37" t="s">
        <v>70</v>
      </c>
      <c r="B43" s="38">
        <v>117</v>
      </c>
      <c r="C43" s="38">
        <v>105</v>
      </c>
      <c r="D43" s="38">
        <v>3</v>
      </c>
      <c r="E43" s="38">
        <v>6</v>
      </c>
      <c r="F43" s="38">
        <v>6</v>
      </c>
      <c r="G43" s="39">
        <f t="shared" si="0"/>
        <v>-3</v>
      </c>
      <c r="H43" s="40">
        <f t="shared" si="1"/>
        <v>2.5</v>
      </c>
      <c r="I43" s="40">
        <f t="shared" si="2"/>
        <v>5</v>
      </c>
      <c r="J43" s="40">
        <f t="shared" si="3"/>
        <v>-2.5</v>
      </c>
    </row>
    <row r="44" spans="1:10" ht="12.75" customHeight="1" x14ac:dyDescent="0.3">
      <c r="A44" s="37" t="s">
        <v>71</v>
      </c>
      <c r="B44" s="38">
        <v>134</v>
      </c>
      <c r="C44" s="38">
        <v>123</v>
      </c>
      <c r="D44" s="38">
        <v>9</v>
      </c>
      <c r="E44" s="38">
        <v>14</v>
      </c>
      <c r="F44" s="38">
        <v>14</v>
      </c>
      <c r="G44" s="39">
        <f t="shared" si="0"/>
        <v>-5</v>
      </c>
      <c r="H44" s="40">
        <f t="shared" si="1"/>
        <v>6.4748201438848918</v>
      </c>
      <c r="I44" s="40">
        <f t="shared" si="2"/>
        <v>10.071942446043165</v>
      </c>
      <c r="J44" s="40">
        <f t="shared" si="3"/>
        <v>-3.5971223021582732</v>
      </c>
    </row>
    <row r="45" spans="1:10" ht="12.75" customHeight="1" x14ac:dyDescent="0.3">
      <c r="A45" s="37" t="s">
        <v>72</v>
      </c>
      <c r="B45" s="38">
        <v>33</v>
      </c>
      <c r="C45" s="38">
        <v>28</v>
      </c>
      <c r="D45" s="38">
        <v>1</v>
      </c>
      <c r="E45" s="38">
        <v>0</v>
      </c>
      <c r="F45" s="38">
        <v>0</v>
      </c>
      <c r="G45" s="39">
        <f t="shared" si="0"/>
        <v>1</v>
      </c>
      <c r="H45" s="40">
        <f t="shared" si="1"/>
        <v>3.125</v>
      </c>
      <c r="I45" s="40">
        <f t="shared" si="2"/>
        <v>0</v>
      </c>
      <c r="J45" s="40">
        <f t="shared" si="3"/>
        <v>3.125</v>
      </c>
    </row>
    <row r="46" spans="1:10" ht="12.75" customHeight="1" x14ac:dyDescent="0.3">
      <c r="A46" s="37" t="s">
        <v>73</v>
      </c>
      <c r="B46" s="38">
        <v>240</v>
      </c>
      <c r="C46" s="38">
        <v>220</v>
      </c>
      <c r="D46" s="38">
        <v>13</v>
      </c>
      <c r="E46" s="38">
        <v>17</v>
      </c>
      <c r="F46" s="38">
        <v>17</v>
      </c>
      <c r="G46" s="39">
        <f t="shared" si="0"/>
        <v>-4</v>
      </c>
      <c r="H46" s="40">
        <f t="shared" si="1"/>
        <v>5.3278688524590159</v>
      </c>
      <c r="I46" s="40">
        <f t="shared" si="2"/>
        <v>6.9672131147540979</v>
      </c>
      <c r="J46" s="40">
        <f t="shared" si="3"/>
        <v>-1.639344262295082</v>
      </c>
    </row>
    <row r="47" spans="1:10" ht="12.75" customHeight="1" x14ac:dyDescent="0.3">
      <c r="A47" s="37" t="s">
        <v>74</v>
      </c>
      <c r="B47" s="38">
        <v>133</v>
      </c>
      <c r="C47" s="38">
        <v>127</v>
      </c>
      <c r="D47" s="38">
        <v>3</v>
      </c>
      <c r="E47" s="38">
        <v>10</v>
      </c>
      <c r="F47" s="38">
        <v>10</v>
      </c>
      <c r="G47" s="39">
        <f t="shared" si="0"/>
        <v>-7</v>
      </c>
      <c r="H47" s="40">
        <f t="shared" si="1"/>
        <v>2.1428571428571428</v>
      </c>
      <c r="I47" s="40">
        <f t="shared" si="2"/>
        <v>7.1428571428571423</v>
      </c>
      <c r="J47" s="40">
        <f t="shared" si="3"/>
        <v>-5</v>
      </c>
    </row>
    <row r="48" spans="1:10" ht="12.75" customHeight="1" x14ac:dyDescent="0.3">
      <c r="A48" s="37" t="s">
        <v>75</v>
      </c>
      <c r="B48" s="38">
        <v>121</v>
      </c>
      <c r="C48" s="38">
        <v>110</v>
      </c>
      <c r="D48" s="38">
        <v>5</v>
      </c>
      <c r="E48" s="38">
        <v>11</v>
      </c>
      <c r="F48" s="38">
        <v>11</v>
      </c>
      <c r="G48" s="39">
        <f t="shared" si="0"/>
        <v>-6</v>
      </c>
      <c r="H48" s="40">
        <f t="shared" si="1"/>
        <v>3.9370078740157481</v>
      </c>
      <c r="I48" s="40">
        <f t="shared" si="2"/>
        <v>8.6614173228346463</v>
      </c>
      <c r="J48" s="40">
        <f t="shared" si="3"/>
        <v>-4.7244094488188972</v>
      </c>
    </row>
    <row r="49" spans="1:10" ht="12.75" customHeight="1" x14ac:dyDescent="0.3">
      <c r="A49" s="37" t="s">
        <v>76</v>
      </c>
      <c r="B49" s="38">
        <v>31</v>
      </c>
      <c r="C49" s="38">
        <v>29</v>
      </c>
      <c r="D49" s="38">
        <v>2</v>
      </c>
      <c r="E49" s="38">
        <v>3</v>
      </c>
      <c r="F49" s="38">
        <v>3</v>
      </c>
      <c r="G49" s="39">
        <f t="shared" si="0"/>
        <v>-1</v>
      </c>
      <c r="H49" s="40">
        <f t="shared" si="1"/>
        <v>6.25</v>
      </c>
      <c r="I49" s="40">
        <f t="shared" si="2"/>
        <v>9.375</v>
      </c>
      <c r="J49" s="40">
        <f t="shared" si="3"/>
        <v>-3.125</v>
      </c>
    </row>
    <row r="50" spans="1:10" ht="12.75" customHeight="1" x14ac:dyDescent="0.3">
      <c r="A50" s="37" t="s">
        <v>77</v>
      </c>
      <c r="B50" s="38">
        <v>45</v>
      </c>
      <c r="C50" s="38">
        <v>43</v>
      </c>
      <c r="D50" s="38">
        <v>2</v>
      </c>
      <c r="E50" s="38">
        <v>3</v>
      </c>
      <c r="F50" s="38">
        <v>3</v>
      </c>
      <c r="G50" s="39">
        <f t="shared" si="0"/>
        <v>-1</v>
      </c>
      <c r="H50" s="40">
        <f t="shared" si="1"/>
        <v>4.3478260869565215</v>
      </c>
      <c r="I50" s="40">
        <f t="shared" si="2"/>
        <v>6.5217391304347823</v>
      </c>
      <c r="J50" s="40">
        <f t="shared" si="3"/>
        <v>-2.1739130434782608</v>
      </c>
    </row>
    <row r="51" spans="1:10" ht="12.75" customHeight="1" x14ac:dyDescent="0.3">
      <c r="A51" s="37" t="s">
        <v>78</v>
      </c>
      <c r="B51" s="38">
        <v>44</v>
      </c>
      <c r="C51" s="38">
        <v>43</v>
      </c>
      <c r="D51" s="38">
        <v>1</v>
      </c>
      <c r="E51" s="38">
        <v>2</v>
      </c>
      <c r="F51" s="38">
        <v>2</v>
      </c>
      <c r="G51" s="39">
        <f t="shared" si="0"/>
        <v>-1</v>
      </c>
      <c r="H51" s="40">
        <f t="shared" si="1"/>
        <v>2.2222222222222223</v>
      </c>
      <c r="I51" s="40">
        <f t="shared" si="2"/>
        <v>4.4444444444444446</v>
      </c>
      <c r="J51" s="40">
        <f t="shared" si="3"/>
        <v>-2.2222222222222223</v>
      </c>
    </row>
    <row r="52" spans="1:10" ht="12.75" customHeight="1" x14ac:dyDescent="0.3">
      <c r="A52" s="37" t="s">
        <v>79</v>
      </c>
      <c r="B52" s="38">
        <v>209</v>
      </c>
      <c r="C52" s="38">
        <v>191</v>
      </c>
      <c r="D52" s="38">
        <v>7</v>
      </c>
      <c r="E52" s="38">
        <v>10</v>
      </c>
      <c r="F52" s="38">
        <v>10</v>
      </c>
      <c r="G52" s="39">
        <f t="shared" si="0"/>
        <v>-3</v>
      </c>
      <c r="H52" s="40">
        <f t="shared" si="1"/>
        <v>3.3018867924528301</v>
      </c>
      <c r="I52" s="40">
        <f t="shared" si="2"/>
        <v>4.716981132075472</v>
      </c>
      <c r="J52" s="40">
        <f t="shared" si="3"/>
        <v>-1.4150943396226416</v>
      </c>
    </row>
    <row r="53" spans="1:10" ht="12.75" customHeight="1" x14ac:dyDescent="0.3">
      <c r="A53" s="37" t="s">
        <v>80</v>
      </c>
      <c r="B53" s="38">
        <v>41</v>
      </c>
      <c r="C53" s="38">
        <v>36</v>
      </c>
      <c r="D53" s="38">
        <v>2</v>
      </c>
      <c r="E53" s="38">
        <v>7</v>
      </c>
      <c r="F53" s="38">
        <v>7</v>
      </c>
      <c r="G53" s="39">
        <f t="shared" si="0"/>
        <v>-5</v>
      </c>
      <c r="H53" s="40">
        <f t="shared" si="1"/>
        <v>4.3478260869565215</v>
      </c>
      <c r="I53" s="40">
        <f t="shared" si="2"/>
        <v>15.217391304347828</v>
      </c>
      <c r="J53" s="40">
        <f t="shared" si="3"/>
        <v>-10.869565217391305</v>
      </c>
    </row>
    <row r="54" spans="1:10" ht="12.75" customHeight="1" x14ac:dyDescent="0.3">
      <c r="A54" s="37" t="s">
        <v>81</v>
      </c>
      <c r="B54" s="38">
        <v>43</v>
      </c>
      <c r="C54" s="38">
        <v>41</v>
      </c>
      <c r="D54" s="38">
        <v>3</v>
      </c>
      <c r="E54" s="38">
        <v>2</v>
      </c>
      <c r="F54" s="38">
        <v>2</v>
      </c>
      <c r="G54" s="39">
        <f t="shared" si="0"/>
        <v>1</v>
      </c>
      <c r="H54" s="40">
        <f t="shared" si="1"/>
        <v>7.1428571428571423</v>
      </c>
      <c r="I54" s="40">
        <f t="shared" si="2"/>
        <v>4.7619047619047619</v>
      </c>
      <c r="J54" s="40">
        <f t="shared" si="3"/>
        <v>2.3809523809523809</v>
      </c>
    </row>
    <row r="55" spans="1:10" ht="12.75" customHeight="1" x14ac:dyDescent="0.3">
      <c r="A55" s="37" t="s">
        <v>82</v>
      </c>
      <c r="B55" s="38">
        <v>105</v>
      </c>
      <c r="C55" s="38">
        <v>98</v>
      </c>
      <c r="D55" s="38">
        <v>8</v>
      </c>
      <c r="E55" s="38">
        <v>6</v>
      </c>
      <c r="F55" s="38">
        <v>6</v>
      </c>
      <c r="G55" s="39">
        <f t="shared" si="0"/>
        <v>2</v>
      </c>
      <c r="H55" s="40">
        <f t="shared" si="1"/>
        <v>7.7669902912621351</v>
      </c>
      <c r="I55" s="40">
        <f t="shared" si="2"/>
        <v>5.825242718446602</v>
      </c>
      <c r="J55" s="40">
        <f t="shared" si="3"/>
        <v>1.9417475728155338</v>
      </c>
    </row>
    <row r="56" spans="1:10" ht="12.75" customHeight="1" x14ac:dyDescent="0.3">
      <c r="A56" s="37" t="s">
        <v>83</v>
      </c>
      <c r="B56" s="38">
        <v>403</v>
      </c>
      <c r="C56" s="38">
        <v>353</v>
      </c>
      <c r="D56" s="38">
        <v>14</v>
      </c>
      <c r="E56" s="38">
        <v>34</v>
      </c>
      <c r="F56" s="38">
        <v>33</v>
      </c>
      <c r="G56" s="39">
        <f t="shared" si="0"/>
        <v>-19</v>
      </c>
      <c r="H56" s="40">
        <f t="shared" si="1"/>
        <v>3.3175355450236967</v>
      </c>
      <c r="I56" s="40">
        <f t="shared" si="2"/>
        <v>7.8199052132701423</v>
      </c>
      <c r="J56" s="40">
        <f t="shared" si="3"/>
        <v>-4.5023696682464456</v>
      </c>
    </row>
    <row r="57" spans="1:10" ht="12.75" customHeight="1" x14ac:dyDescent="0.3">
      <c r="A57" s="37" t="s">
        <v>84</v>
      </c>
      <c r="B57" s="38">
        <v>99</v>
      </c>
      <c r="C57" s="38">
        <v>95</v>
      </c>
      <c r="D57" s="38">
        <v>8</v>
      </c>
      <c r="E57" s="38">
        <v>8</v>
      </c>
      <c r="F57" s="38">
        <v>8</v>
      </c>
      <c r="G57" s="39">
        <f t="shared" si="0"/>
        <v>0</v>
      </c>
      <c r="H57" s="40">
        <f t="shared" si="1"/>
        <v>8.0808080808080813</v>
      </c>
      <c r="I57" s="40">
        <f t="shared" si="2"/>
        <v>8.0808080808080813</v>
      </c>
      <c r="J57" s="40">
        <f t="shared" si="3"/>
        <v>0</v>
      </c>
    </row>
    <row r="58" spans="1:10" ht="12.75" customHeight="1" x14ac:dyDescent="0.3">
      <c r="A58" s="37" t="s">
        <v>85</v>
      </c>
      <c r="B58" s="38">
        <v>28</v>
      </c>
      <c r="C58" s="38">
        <v>28</v>
      </c>
      <c r="D58" s="38">
        <v>2</v>
      </c>
      <c r="E58" s="38">
        <v>1</v>
      </c>
      <c r="F58" s="38">
        <v>1</v>
      </c>
      <c r="G58" s="39">
        <f t="shared" si="0"/>
        <v>1</v>
      </c>
      <c r="H58" s="40">
        <f t="shared" si="1"/>
        <v>7.4074074074074066</v>
      </c>
      <c r="I58" s="40">
        <f t="shared" si="2"/>
        <v>3.7037037037037033</v>
      </c>
      <c r="J58" s="40">
        <f t="shared" si="3"/>
        <v>3.7037037037037033</v>
      </c>
    </row>
    <row r="59" spans="1:10" ht="12.75" customHeight="1" x14ac:dyDescent="0.3">
      <c r="A59" s="37" t="s">
        <v>86</v>
      </c>
      <c r="B59" s="38">
        <v>75</v>
      </c>
      <c r="C59" s="38">
        <v>70</v>
      </c>
      <c r="D59" s="38">
        <v>4</v>
      </c>
      <c r="E59" s="38">
        <v>2</v>
      </c>
      <c r="F59" s="38">
        <v>2</v>
      </c>
      <c r="G59" s="39">
        <f t="shared" si="0"/>
        <v>2</v>
      </c>
      <c r="H59" s="40">
        <f t="shared" si="1"/>
        <v>5.4794520547945202</v>
      </c>
      <c r="I59" s="40">
        <f t="shared" si="2"/>
        <v>2.7397260273972601</v>
      </c>
      <c r="J59" s="40">
        <f t="shared" si="3"/>
        <v>2.7397260273972601</v>
      </c>
    </row>
    <row r="60" spans="1:10" ht="12.75" customHeight="1" x14ac:dyDescent="0.3">
      <c r="A60" s="37" t="s">
        <v>87</v>
      </c>
      <c r="B60" s="38">
        <v>26</v>
      </c>
      <c r="C60" s="38">
        <v>26</v>
      </c>
      <c r="D60" s="38">
        <v>1</v>
      </c>
      <c r="E60" s="38">
        <v>1</v>
      </c>
      <c r="F60" s="38">
        <v>1</v>
      </c>
      <c r="G60" s="39">
        <f t="shared" si="0"/>
        <v>0</v>
      </c>
      <c r="H60" s="40">
        <f t="shared" si="1"/>
        <v>3.8461538461538463</v>
      </c>
      <c r="I60" s="40">
        <f t="shared" si="2"/>
        <v>3.8461538461538463</v>
      </c>
      <c r="J60" s="40">
        <f t="shared" si="3"/>
        <v>0</v>
      </c>
    </row>
    <row r="61" spans="1:10" ht="12.75" customHeight="1" x14ac:dyDescent="0.3">
      <c r="A61" s="37" t="s">
        <v>88</v>
      </c>
      <c r="B61" s="38">
        <v>64</v>
      </c>
      <c r="C61" s="38">
        <v>57</v>
      </c>
      <c r="D61" s="38">
        <v>2</v>
      </c>
      <c r="E61" s="38">
        <v>4</v>
      </c>
      <c r="F61" s="38">
        <v>4</v>
      </c>
      <c r="G61" s="39">
        <f t="shared" si="0"/>
        <v>-2</v>
      </c>
      <c r="H61" s="40">
        <f t="shared" si="1"/>
        <v>3.0303030303030303</v>
      </c>
      <c r="I61" s="40">
        <f t="shared" si="2"/>
        <v>6.0606060606060606</v>
      </c>
      <c r="J61" s="40">
        <f t="shared" si="3"/>
        <v>-3.0303030303030303</v>
      </c>
    </row>
    <row r="62" spans="1:10" ht="12.75" customHeight="1" x14ac:dyDescent="0.3">
      <c r="A62" s="37" t="s">
        <v>89</v>
      </c>
      <c r="B62" s="38">
        <v>15</v>
      </c>
      <c r="C62" s="38">
        <v>13</v>
      </c>
      <c r="D62" s="38">
        <v>2</v>
      </c>
      <c r="E62" s="38">
        <v>4</v>
      </c>
      <c r="F62" s="38">
        <v>4</v>
      </c>
      <c r="G62" s="39">
        <f t="shared" si="0"/>
        <v>-2</v>
      </c>
      <c r="H62" s="40">
        <f t="shared" si="1"/>
        <v>11.76470588235294</v>
      </c>
      <c r="I62" s="40">
        <f t="shared" si="2"/>
        <v>23.52941176470588</v>
      </c>
      <c r="J62" s="40">
        <f t="shared" si="3"/>
        <v>-11.76470588235294</v>
      </c>
    </row>
    <row r="63" spans="1:10" ht="12.75" customHeight="1" x14ac:dyDescent="0.3">
      <c r="A63" s="37" t="s">
        <v>90</v>
      </c>
      <c r="B63" s="38">
        <v>135</v>
      </c>
      <c r="C63" s="38">
        <v>125</v>
      </c>
      <c r="D63" s="38">
        <v>10</v>
      </c>
      <c r="E63" s="38">
        <v>12</v>
      </c>
      <c r="F63" s="38">
        <v>12</v>
      </c>
      <c r="G63" s="39">
        <f t="shared" si="0"/>
        <v>-2</v>
      </c>
      <c r="H63" s="40">
        <f t="shared" si="1"/>
        <v>7.2992700729926998</v>
      </c>
      <c r="I63" s="40">
        <f t="shared" si="2"/>
        <v>8.7591240875912408</v>
      </c>
      <c r="J63" s="40">
        <f t="shared" si="3"/>
        <v>-1.4598540145985401</v>
      </c>
    </row>
    <row r="64" spans="1:10" ht="12.75" customHeight="1" x14ac:dyDescent="0.3">
      <c r="A64" s="37" t="s">
        <v>91</v>
      </c>
      <c r="B64" s="38">
        <v>16</v>
      </c>
      <c r="C64" s="38">
        <v>15</v>
      </c>
      <c r="D64" s="38">
        <v>1</v>
      </c>
      <c r="E64" s="38">
        <v>0</v>
      </c>
      <c r="F64" s="38">
        <v>0</v>
      </c>
      <c r="G64" s="39">
        <f t="shared" si="0"/>
        <v>1</v>
      </c>
      <c r="H64" s="40">
        <f t="shared" si="1"/>
        <v>6.666666666666667</v>
      </c>
      <c r="I64" s="40">
        <f t="shared" si="2"/>
        <v>0</v>
      </c>
      <c r="J64" s="40">
        <f t="shared" si="3"/>
        <v>6.666666666666667</v>
      </c>
    </row>
    <row r="65" spans="1:10" ht="12.75" customHeight="1" x14ac:dyDescent="0.3">
      <c r="A65" s="37" t="s">
        <v>92</v>
      </c>
      <c r="B65" s="38">
        <v>63</v>
      </c>
      <c r="C65" s="38">
        <v>57</v>
      </c>
      <c r="D65" s="38">
        <v>6</v>
      </c>
      <c r="E65" s="38">
        <v>6</v>
      </c>
      <c r="F65" s="38">
        <v>6</v>
      </c>
      <c r="G65" s="39">
        <f t="shared" si="0"/>
        <v>0</v>
      </c>
      <c r="H65" s="40">
        <f t="shared" si="1"/>
        <v>9.5238095238095237</v>
      </c>
      <c r="I65" s="40">
        <f t="shared" si="2"/>
        <v>9.5238095238095237</v>
      </c>
      <c r="J65" s="40">
        <f t="shared" si="3"/>
        <v>0</v>
      </c>
    </row>
    <row r="66" spans="1:10" ht="12.75" customHeight="1" x14ac:dyDescent="0.3">
      <c r="A66" s="37" t="s">
        <v>93</v>
      </c>
      <c r="B66" s="38">
        <v>90</v>
      </c>
      <c r="C66" s="38">
        <v>85</v>
      </c>
      <c r="D66" s="38">
        <v>6</v>
      </c>
      <c r="E66" s="38">
        <v>9</v>
      </c>
      <c r="F66" s="38">
        <v>8</v>
      </c>
      <c r="G66" s="39">
        <f t="shared" si="0"/>
        <v>-2</v>
      </c>
      <c r="H66" s="40">
        <f t="shared" si="1"/>
        <v>6.5217391304347823</v>
      </c>
      <c r="I66" s="40">
        <f t="shared" si="2"/>
        <v>8.695652173913043</v>
      </c>
      <c r="J66" s="40">
        <f t="shared" si="3"/>
        <v>-2.1739130434782608</v>
      </c>
    </row>
    <row r="67" spans="1:10" ht="12.75" customHeight="1" x14ac:dyDescent="0.3">
      <c r="A67" s="37" t="s">
        <v>94</v>
      </c>
      <c r="B67" s="38">
        <v>230</v>
      </c>
      <c r="C67" s="38">
        <v>218</v>
      </c>
      <c r="D67" s="38">
        <v>11</v>
      </c>
      <c r="E67" s="38">
        <v>25</v>
      </c>
      <c r="F67" s="38">
        <v>24</v>
      </c>
      <c r="G67" s="39">
        <f t="shared" ref="G67:G100" si="4">D67-F67</f>
        <v>-13</v>
      </c>
      <c r="H67" s="40">
        <f t="shared" ref="H67:H100" si="5">D67/(B67-D67+F67)*100</f>
        <v>4.5267489711934159</v>
      </c>
      <c r="I67" s="40">
        <f t="shared" ref="I67:I100" si="6">F67/(B67-D67+F67)*100</f>
        <v>9.8765432098765427</v>
      </c>
      <c r="J67" s="40">
        <f t="shared" ref="J67:J100" si="7">G67/(B67-D67+F67)*100</f>
        <v>-5.3497942386831276</v>
      </c>
    </row>
    <row r="68" spans="1:10" ht="12.75" customHeight="1" x14ac:dyDescent="0.3">
      <c r="A68" s="37" t="s">
        <v>95</v>
      </c>
      <c r="B68" s="38">
        <v>157</v>
      </c>
      <c r="C68" s="38">
        <v>150</v>
      </c>
      <c r="D68" s="38">
        <v>15</v>
      </c>
      <c r="E68" s="38">
        <v>9</v>
      </c>
      <c r="F68" s="38">
        <v>9</v>
      </c>
      <c r="G68" s="39">
        <f t="shared" si="4"/>
        <v>6</v>
      </c>
      <c r="H68" s="40">
        <f t="shared" si="5"/>
        <v>9.9337748344370862</v>
      </c>
      <c r="I68" s="40">
        <f t="shared" si="6"/>
        <v>5.9602649006622519</v>
      </c>
      <c r="J68" s="40">
        <f t="shared" si="7"/>
        <v>3.9735099337748347</v>
      </c>
    </row>
    <row r="69" spans="1:10" ht="12.75" customHeight="1" x14ac:dyDescent="0.3">
      <c r="A69" s="37" t="s">
        <v>96</v>
      </c>
      <c r="B69" s="38">
        <v>74</v>
      </c>
      <c r="C69" s="38">
        <v>69</v>
      </c>
      <c r="D69" s="38">
        <v>1</v>
      </c>
      <c r="E69" s="38">
        <v>3</v>
      </c>
      <c r="F69" s="38">
        <v>2</v>
      </c>
      <c r="G69" s="39">
        <f t="shared" si="4"/>
        <v>-1</v>
      </c>
      <c r="H69" s="40">
        <f t="shared" si="5"/>
        <v>1.3333333333333335</v>
      </c>
      <c r="I69" s="40">
        <f t="shared" si="6"/>
        <v>2.666666666666667</v>
      </c>
      <c r="J69" s="40">
        <f t="shared" si="7"/>
        <v>-1.3333333333333335</v>
      </c>
    </row>
    <row r="70" spans="1:10" ht="12.75" customHeight="1" x14ac:dyDescent="0.3">
      <c r="A70" s="37" t="s">
        <v>97</v>
      </c>
      <c r="B70" s="38">
        <v>71</v>
      </c>
      <c r="C70" s="38">
        <v>68</v>
      </c>
      <c r="D70" s="38">
        <v>4</v>
      </c>
      <c r="E70" s="38">
        <v>4</v>
      </c>
      <c r="F70" s="38">
        <v>4</v>
      </c>
      <c r="G70" s="39">
        <f t="shared" si="4"/>
        <v>0</v>
      </c>
      <c r="H70" s="40">
        <f t="shared" si="5"/>
        <v>5.6338028169014089</v>
      </c>
      <c r="I70" s="40">
        <f t="shared" si="6"/>
        <v>5.6338028169014089</v>
      </c>
      <c r="J70" s="40">
        <f t="shared" si="7"/>
        <v>0</v>
      </c>
    </row>
    <row r="71" spans="1:10" ht="12.75" customHeight="1" x14ac:dyDescent="0.3">
      <c r="A71" s="37" t="s">
        <v>98</v>
      </c>
      <c r="B71" s="38">
        <v>19</v>
      </c>
      <c r="C71" s="38">
        <v>17</v>
      </c>
      <c r="D71" s="38">
        <v>3</v>
      </c>
      <c r="E71" s="38">
        <v>1</v>
      </c>
      <c r="F71" s="38">
        <v>1</v>
      </c>
      <c r="G71" s="39">
        <f t="shared" si="4"/>
        <v>2</v>
      </c>
      <c r="H71" s="40">
        <f t="shared" si="5"/>
        <v>17.647058823529413</v>
      </c>
      <c r="I71" s="40">
        <f t="shared" si="6"/>
        <v>5.8823529411764701</v>
      </c>
      <c r="J71" s="40">
        <f t="shared" si="7"/>
        <v>11.76470588235294</v>
      </c>
    </row>
    <row r="72" spans="1:10" ht="12.75" customHeight="1" x14ac:dyDescent="0.3">
      <c r="A72" s="37" t="s">
        <v>99</v>
      </c>
      <c r="B72" s="38">
        <v>127</v>
      </c>
      <c r="C72" s="38">
        <v>101</v>
      </c>
      <c r="D72" s="38">
        <v>13</v>
      </c>
      <c r="E72" s="38">
        <v>6</v>
      </c>
      <c r="F72" s="38">
        <v>6</v>
      </c>
      <c r="G72" s="39">
        <f t="shared" si="4"/>
        <v>7</v>
      </c>
      <c r="H72" s="40">
        <f t="shared" si="5"/>
        <v>10.833333333333334</v>
      </c>
      <c r="I72" s="40">
        <f t="shared" si="6"/>
        <v>5</v>
      </c>
      <c r="J72" s="40">
        <f t="shared" si="7"/>
        <v>5.833333333333333</v>
      </c>
    </row>
    <row r="73" spans="1:10" ht="12.75" customHeight="1" x14ac:dyDescent="0.3">
      <c r="A73" s="37" t="s">
        <v>100</v>
      </c>
      <c r="B73" s="38">
        <v>63</v>
      </c>
      <c r="C73" s="38">
        <v>60</v>
      </c>
      <c r="D73" s="38">
        <v>3</v>
      </c>
      <c r="E73" s="38">
        <v>1</v>
      </c>
      <c r="F73" s="38">
        <v>1</v>
      </c>
      <c r="G73" s="39">
        <f t="shared" si="4"/>
        <v>2</v>
      </c>
      <c r="H73" s="40">
        <f t="shared" si="5"/>
        <v>4.918032786885246</v>
      </c>
      <c r="I73" s="40">
        <f t="shared" si="6"/>
        <v>1.639344262295082</v>
      </c>
      <c r="J73" s="40">
        <f t="shared" si="7"/>
        <v>3.278688524590164</v>
      </c>
    </row>
    <row r="74" spans="1:10" ht="12.75" customHeight="1" x14ac:dyDescent="0.3">
      <c r="A74" s="37" t="s">
        <v>101</v>
      </c>
      <c r="B74" s="38">
        <v>76</v>
      </c>
      <c r="C74" s="38">
        <v>70</v>
      </c>
      <c r="D74" s="38">
        <v>7</v>
      </c>
      <c r="E74" s="38">
        <v>5</v>
      </c>
      <c r="F74" s="38">
        <v>5</v>
      </c>
      <c r="G74" s="39">
        <f t="shared" si="4"/>
        <v>2</v>
      </c>
      <c r="H74" s="40">
        <f t="shared" si="5"/>
        <v>9.4594594594594597</v>
      </c>
      <c r="I74" s="40">
        <f t="shared" si="6"/>
        <v>6.756756756756757</v>
      </c>
      <c r="J74" s="40">
        <f t="shared" si="7"/>
        <v>2.7027027027027026</v>
      </c>
    </row>
    <row r="75" spans="1:10" ht="12.75" customHeight="1" x14ac:dyDescent="0.3">
      <c r="A75" s="37" t="s">
        <v>102</v>
      </c>
      <c r="B75" s="38">
        <v>40</v>
      </c>
      <c r="C75" s="38">
        <v>34</v>
      </c>
      <c r="D75" s="38">
        <v>3</v>
      </c>
      <c r="E75" s="38">
        <v>4</v>
      </c>
      <c r="F75" s="38">
        <v>4</v>
      </c>
      <c r="G75" s="39">
        <f t="shared" si="4"/>
        <v>-1</v>
      </c>
      <c r="H75" s="40">
        <f t="shared" si="5"/>
        <v>7.3170731707317067</v>
      </c>
      <c r="I75" s="40">
        <f t="shared" si="6"/>
        <v>9.7560975609756095</v>
      </c>
      <c r="J75" s="40">
        <f t="shared" si="7"/>
        <v>-2.4390243902439024</v>
      </c>
    </row>
    <row r="76" spans="1:10" ht="12.75" customHeight="1" x14ac:dyDescent="0.3">
      <c r="A76" s="37" t="s">
        <v>103</v>
      </c>
      <c r="B76" s="38">
        <v>31</v>
      </c>
      <c r="C76" s="38">
        <v>30</v>
      </c>
      <c r="D76" s="38">
        <v>1</v>
      </c>
      <c r="E76" s="38">
        <v>3</v>
      </c>
      <c r="F76" s="38">
        <v>3</v>
      </c>
      <c r="G76" s="39">
        <f t="shared" si="4"/>
        <v>-2</v>
      </c>
      <c r="H76" s="40">
        <f t="shared" si="5"/>
        <v>3.0303030303030303</v>
      </c>
      <c r="I76" s="40">
        <f t="shared" si="6"/>
        <v>9.0909090909090917</v>
      </c>
      <c r="J76" s="40">
        <f t="shared" si="7"/>
        <v>-6.0606060606060606</v>
      </c>
    </row>
    <row r="77" spans="1:10" ht="12.75" customHeight="1" x14ac:dyDescent="0.3">
      <c r="A77" s="37" t="s">
        <v>104</v>
      </c>
      <c r="B77" s="38">
        <v>106</v>
      </c>
      <c r="C77" s="38">
        <v>101</v>
      </c>
      <c r="D77" s="38">
        <v>8</v>
      </c>
      <c r="E77" s="38">
        <v>11</v>
      </c>
      <c r="F77" s="38">
        <v>11</v>
      </c>
      <c r="G77" s="39">
        <f t="shared" si="4"/>
        <v>-3</v>
      </c>
      <c r="H77" s="40">
        <f t="shared" si="5"/>
        <v>7.3394495412844041</v>
      </c>
      <c r="I77" s="40">
        <f t="shared" si="6"/>
        <v>10.091743119266056</v>
      </c>
      <c r="J77" s="40">
        <f t="shared" si="7"/>
        <v>-2.7522935779816518</v>
      </c>
    </row>
    <row r="78" spans="1:10" ht="12.75" customHeight="1" x14ac:dyDescent="0.3">
      <c r="A78" s="37" t="s">
        <v>105</v>
      </c>
      <c r="B78" s="38">
        <v>26</v>
      </c>
      <c r="C78" s="38">
        <v>21</v>
      </c>
      <c r="D78" s="38">
        <v>1</v>
      </c>
      <c r="E78" s="38">
        <v>4</v>
      </c>
      <c r="F78" s="38">
        <v>4</v>
      </c>
      <c r="G78" s="39">
        <f t="shared" si="4"/>
        <v>-3</v>
      </c>
      <c r="H78" s="40">
        <f t="shared" si="5"/>
        <v>3.4482758620689653</v>
      </c>
      <c r="I78" s="40">
        <f t="shared" si="6"/>
        <v>13.793103448275861</v>
      </c>
      <c r="J78" s="40">
        <f t="shared" si="7"/>
        <v>-10.344827586206897</v>
      </c>
    </row>
    <row r="79" spans="1:10" ht="12.75" customHeight="1" x14ac:dyDescent="0.3">
      <c r="A79" s="37" t="s">
        <v>106</v>
      </c>
      <c r="B79" s="38">
        <v>58</v>
      </c>
      <c r="C79" s="38">
        <v>54</v>
      </c>
      <c r="D79" s="38">
        <v>3</v>
      </c>
      <c r="E79" s="38">
        <v>2</v>
      </c>
      <c r="F79" s="38">
        <v>2</v>
      </c>
      <c r="G79" s="39">
        <f t="shared" si="4"/>
        <v>1</v>
      </c>
      <c r="H79" s="40">
        <f t="shared" si="5"/>
        <v>5.2631578947368416</v>
      </c>
      <c r="I79" s="40">
        <f t="shared" si="6"/>
        <v>3.5087719298245612</v>
      </c>
      <c r="J79" s="40">
        <f t="shared" si="7"/>
        <v>1.7543859649122806</v>
      </c>
    </row>
    <row r="80" spans="1:10" ht="12.75" customHeight="1" x14ac:dyDescent="0.3">
      <c r="A80" s="37" t="s">
        <v>107</v>
      </c>
      <c r="B80" s="38">
        <v>78</v>
      </c>
      <c r="C80" s="38">
        <v>76</v>
      </c>
      <c r="D80" s="38">
        <v>4</v>
      </c>
      <c r="E80" s="38">
        <v>2</v>
      </c>
      <c r="F80" s="38">
        <v>2</v>
      </c>
      <c r="G80" s="39">
        <f t="shared" si="4"/>
        <v>2</v>
      </c>
      <c r="H80" s="40">
        <f t="shared" si="5"/>
        <v>5.2631578947368416</v>
      </c>
      <c r="I80" s="40">
        <f t="shared" si="6"/>
        <v>2.6315789473684208</v>
      </c>
      <c r="J80" s="40">
        <f t="shared" si="7"/>
        <v>2.6315789473684208</v>
      </c>
    </row>
    <row r="81" spans="1:10" ht="12.75" customHeight="1" x14ac:dyDescent="0.3">
      <c r="A81" s="37" t="s">
        <v>108</v>
      </c>
      <c r="B81" s="38">
        <v>64</v>
      </c>
      <c r="C81" s="38">
        <v>64</v>
      </c>
      <c r="D81" s="38">
        <v>6</v>
      </c>
      <c r="E81" s="38">
        <v>2</v>
      </c>
      <c r="F81" s="38">
        <v>2</v>
      </c>
      <c r="G81" s="39">
        <f t="shared" si="4"/>
        <v>4</v>
      </c>
      <c r="H81" s="40">
        <f t="shared" si="5"/>
        <v>10</v>
      </c>
      <c r="I81" s="40">
        <f t="shared" si="6"/>
        <v>3.3333333333333335</v>
      </c>
      <c r="J81" s="40">
        <f t="shared" si="7"/>
        <v>6.666666666666667</v>
      </c>
    </row>
    <row r="82" spans="1:10" ht="12.75" customHeight="1" x14ac:dyDescent="0.3">
      <c r="A82" s="37" t="s">
        <v>109</v>
      </c>
      <c r="B82" s="38">
        <v>37</v>
      </c>
      <c r="C82" s="38">
        <v>33</v>
      </c>
      <c r="D82" s="38">
        <v>3</v>
      </c>
      <c r="E82" s="38">
        <v>1</v>
      </c>
      <c r="F82" s="38">
        <v>1</v>
      </c>
      <c r="G82" s="39">
        <f t="shared" si="4"/>
        <v>2</v>
      </c>
      <c r="H82" s="40">
        <f t="shared" si="5"/>
        <v>8.5714285714285712</v>
      </c>
      <c r="I82" s="40">
        <f t="shared" si="6"/>
        <v>2.8571428571428572</v>
      </c>
      <c r="J82" s="40">
        <f t="shared" si="7"/>
        <v>5.7142857142857144</v>
      </c>
    </row>
    <row r="83" spans="1:10" ht="12.75" customHeight="1" x14ac:dyDescent="0.3">
      <c r="A83" s="37" t="s">
        <v>110</v>
      </c>
      <c r="B83" s="38">
        <v>189</v>
      </c>
      <c r="C83" s="38">
        <v>181</v>
      </c>
      <c r="D83" s="38">
        <v>16</v>
      </c>
      <c r="E83" s="38">
        <v>13</v>
      </c>
      <c r="F83" s="38">
        <v>13</v>
      </c>
      <c r="G83" s="39">
        <f t="shared" si="4"/>
        <v>3</v>
      </c>
      <c r="H83" s="40">
        <f t="shared" si="5"/>
        <v>8.6021505376344098</v>
      </c>
      <c r="I83" s="40">
        <f t="shared" si="6"/>
        <v>6.9892473118279561</v>
      </c>
      <c r="J83" s="40">
        <f t="shared" si="7"/>
        <v>1.6129032258064515</v>
      </c>
    </row>
    <row r="84" spans="1:10" ht="12.75" customHeight="1" x14ac:dyDescent="0.3">
      <c r="A84" s="37" t="s">
        <v>111</v>
      </c>
      <c r="B84" s="38">
        <v>33</v>
      </c>
      <c r="C84" s="38">
        <v>31</v>
      </c>
      <c r="D84" s="38">
        <v>0</v>
      </c>
      <c r="E84" s="38">
        <v>0</v>
      </c>
      <c r="F84" s="38">
        <v>0</v>
      </c>
      <c r="G84" s="39">
        <f t="shared" si="4"/>
        <v>0</v>
      </c>
      <c r="H84" s="40">
        <f t="shared" si="5"/>
        <v>0</v>
      </c>
      <c r="I84" s="40">
        <f t="shared" si="6"/>
        <v>0</v>
      </c>
      <c r="J84" s="40">
        <f t="shared" si="7"/>
        <v>0</v>
      </c>
    </row>
    <row r="85" spans="1:10" ht="12.75" customHeight="1" x14ac:dyDescent="0.3">
      <c r="A85" s="37" t="s">
        <v>112</v>
      </c>
      <c r="B85" s="38">
        <v>58</v>
      </c>
      <c r="C85" s="38">
        <v>52</v>
      </c>
      <c r="D85" s="38">
        <v>2</v>
      </c>
      <c r="E85" s="38">
        <v>5</v>
      </c>
      <c r="F85" s="38">
        <v>5</v>
      </c>
      <c r="G85" s="39">
        <f t="shared" si="4"/>
        <v>-3</v>
      </c>
      <c r="H85" s="40">
        <f t="shared" si="5"/>
        <v>3.278688524590164</v>
      </c>
      <c r="I85" s="40">
        <f t="shared" si="6"/>
        <v>8.1967213114754092</v>
      </c>
      <c r="J85" s="40">
        <f t="shared" si="7"/>
        <v>-4.918032786885246</v>
      </c>
    </row>
    <row r="86" spans="1:10" ht="12.75" customHeight="1" x14ac:dyDescent="0.3">
      <c r="A86" s="37" t="s">
        <v>113</v>
      </c>
      <c r="B86" s="38">
        <v>28</v>
      </c>
      <c r="C86" s="38">
        <v>27</v>
      </c>
      <c r="D86" s="38">
        <v>0</v>
      </c>
      <c r="E86" s="38">
        <v>1</v>
      </c>
      <c r="F86" s="38">
        <v>1</v>
      </c>
      <c r="G86" s="39">
        <f t="shared" si="4"/>
        <v>-1</v>
      </c>
      <c r="H86" s="40">
        <f t="shared" si="5"/>
        <v>0</v>
      </c>
      <c r="I86" s="40">
        <f t="shared" si="6"/>
        <v>3.4482758620689653</v>
      </c>
      <c r="J86" s="40">
        <f t="shared" si="7"/>
        <v>-3.4482758620689653</v>
      </c>
    </row>
    <row r="87" spans="1:10" ht="12.75" customHeight="1" x14ac:dyDescent="0.3">
      <c r="A87" s="37" t="s">
        <v>114</v>
      </c>
      <c r="B87" s="38">
        <v>165</v>
      </c>
      <c r="C87" s="38">
        <v>154</v>
      </c>
      <c r="D87" s="38">
        <v>11</v>
      </c>
      <c r="E87" s="38">
        <v>11</v>
      </c>
      <c r="F87" s="38">
        <v>11</v>
      </c>
      <c r="G87" s="39">
        <f t="shared" si="4"/>
        <v>0</v>
      </c>
      <c r="H87" s="40">
        <f t="shared" si="5"/>
        <v>6.666666666666667</v>
      </c>
      <c r="I87" s="40">
        <f t="shared" si="6"/>
        <v>6.666666666666667</v>
      </c>
      <c r="J87" s="40">
        <f t="shared" si="7"/>
        <v>0</v>
      </c>
    </row>
    <row r="88" spans="1:10" ht="12.75" customHeight="1" x14ac:dyDescent="0.3">
      <c r="A88" s="37" t="s">
        <v>115</v>
      </c>
      <c r="B88" s="38">
        <v>156</v>
      </c>
      <c r="C88" s="38">
        <v>148</v>
      </c>
      <c r="D88" s="38">
        <v>14</v>
      </c>
      <c r="E88" s="38">
        <v>13</v>
      </c>
      <c r="F88" s="38">
        <v>13</v>
      </c>
      <c r="G88" s="39">
        <f t="shared" si="4"/>
        <v>1</v>
      </c>
      <c r="H88" s="40">
        <f t="shared" si="5"/>
        <v>9.0322580645161281</v>
      </c>
      <c r="I88" s="40">
        <f t="shared" si="6"/>
        <v>8.3870967741935498</v>
      </c>
      <c r="J88" s="40">
        <f t="shared" si="7"/>
        <v>0.64516129032258063</v>
      </c>
    </row>
    <row r="89" spans="1:10" ht="12.75" customHeight="1" x14ac:dyDescent="0.3">
      <c r="A89" s="37" t="s">
        <v>116</v>
      </c>
      <c r="B89" s="38">
        <v>189</v>
      </c>
      <c r="C89" s="38">
        <v>180</v>
      </c>
      <c r="D89" s="38">
        <v>10</v>
      </c>
      <c r="E89" s="38">
        <v>14</v>
      </c>
      <c r="F89" s="38">
        <v>14</v>
      </c>
      <c r="G89" s="39">
        <f t="shared" si="4"/>
        <v>-4</v>
      </c>
      <c r="H89" s="40">
        <f t="shared" si="5"/>
        <v>5.1813471502590671</v>
      </c>
      <c r="I89" s="40">
        <f t="shared" si="6"/>
        <v>7.2538860103626934</v>
      </c>
      <c r="J89" s="40">
        <f t="shared" si="7"/>
        <v>-2.0725388601036272</v>
      </c>
    </row>
    <row r="90" spans="1:10" ht="12.75" customHeight="1" x14ac:dyDescent="0.3">
      <c r="A90" s="37" t="s">
        <v>117</v>
      </c>
      <c r="B90" s="38">
        <v>48</v>
      </c>
      <c r="C90" s="38">
        <v>47</v>
      </c>
      <c r="D90" s="38">
        <v>2</v>
      </c>
      <c r="E90" s="38">
        <v>1</v>
      </c>
      <c r="F90" s="38">
        <v>1</v>
      </c>
      <c r="G90" s="39">
        <f t="shared" si="4"/>
        <v>1</v>
      </c>
      <c r="H90" s="40">
        <f t="shared" si="5"/>
        <v>4.2553191489361701</v>
      </c>
      <c r="I90" s="40">
        <f t="shared" si="6"/>
        <v>2.1276595744680851</v>
      </c>
      <c r="J90" s="40">
        <f t="shared" si="7"/>
        <v>2.1276595744680851</v>
      </c>
    </row>
    <row r="91" spans="1:10" ht="12.75" customHeight="1" x14ac:dyDescent="0.3">
      <c r="A91" s="37" t="s">
        <v>118</v>
      </c>
      <c r="B91" s="38">
        <v>197</v>
      </c>
      <c r="C91" s="38">
        <v>177</v>
      </c>
      <c r="D91" s="38">
        <v>9</v>
      </c>
      <c r="E91" s="38">
        <v>15</v>
      </c>
      <c r="F91" s="38">
        <v>15</v>
      </c>
      <c r="G91" s="39">
        <f t="shared" si="4"/>
        <v>-6</v>
      </c>
      <c r="H91" s="40">
        <f t="shared" si="5"/>
        <v>4.4334975369458132</v>
      </c>
      <c r="I91" s="40">
        <f t="shared" si="6"/>
        <v>7.389162561576355</v>
      </c>
      <c r="J91" s="40">
        <f t="shared" si="7"/>
        <v>-2.9556650246305418</v>
      </c>
    </row>
    <row r="92" spans="1:10" ht="12.75" customHeight="1" x14ac:dyDescent="0.3">
      <c r="A92" s="37" t="s">
        <v>119</v>
      </c>
      <c r="B92" s="38">
        <v>221</v>
      </c>
      <c r="C92" s="38">
        <v>213</v>
      </c>
      <c r="D92" s="38">
        <v>16</v>
      </c>
      <c r="E92" s="38">
        <v>20</v>
      </c>
      <c r="F92" s="38">
        <v>20</v>
      </c>
      <c r="G92" s="39">
        <f t="shared" si="4"/>
        <v>-4</v>
      </c>
      <c r="H92" s="40">
        <f t="shared" si="5"/>
        <v>7.1111111111111107</v>
      </c>
      <c r="I92" s="40">
        <f t="shared" si="6"/>
        <v>8.8888888888888893</v>
      </c>
      <c r="J92" s="40">
        <f t="shared" si="7"/>
        <v>-1.7777777777777777</v>
      </c>
    </row>
    <row r="93" spans="1:10" ht="12.75" customHeight="1" x14ac:dyDescent="0.3">
      <c r="A93" s="37" t="s">
        <v>120</v>
      </c>
      <c r="B93" s="38">
        <v>80</v>
      </c>
      <c r="C93" s="38">
        <v>73</v>
      </c>
      <c r="D93" s="38">
        <v>4</v>
      </c>
      <c r="E93" s="38">
        <v>1</v>
      </c>
      <c r="F93" s="38">
        <v>1</v>
      </c>
      <c r="G93" s="39">
        <f t="shared" si="4"/>
        <v>3</v>
      </c>
      <c r="H93" s="40">
        <f t="shared" si="5"/>
        <v>5.1948051948051948</v>
      </c>
      <c r="I93" s="40">
        <f t="shared" si="6"/>
        <v>1.2987012987012987</v>
      </c>
      <c r="J93" s="40">
        <f t="shared" si="7"/>
        <v>3.8961038961038961</v>
      </c>
    </row>
    <row r="94" spans="1:10" ht="12.75" customHeight="1" x14ac:dyDescent="0.3">
      <c r="A94" s="37" t="s">
        <v>121</v>
      </c>
      <c r="B94" s="38">
        <v>209</v>
      </c>
      <c r="C94" s="38">
        <v>193</v>
      </c>
      <c r="D94" s="38">
        <v>18</v>
      </c>
      <c r="E94" s="38">
        <v>6</v>
      </c>
      <c r="F94" s="38">
        <v>6</v>
      </c>
      <c r="G94" s="39">
        <f t="shared" si="4"/>
        <v>12</v>
      </c>
      <c r="H94" s="40">
        <f t="shared" si="5"/>
        <v>9.1370558375634516</v>
      </c>
      <c r="I94" s="40">
        <f t="shared" si="6"/>
        <v>3.0456852791878175</v>
      </c>
      <c r="J94" s="40">
        <f t="shared" si="7"/>
        <v>6.091370558375635</v>
      </c>
    </row>
    <row r="95" spans="1:10" ht="12.75" customHeight="1" x14ac:dyDescent="0.3">
      <c r="A95" s="37" t="s">
        <v>122</v>
      </c>
      <c r="B95" s="38">
        <v>77</v>
      </c>
      <c r="C95" s="38">
        <v>76</v>
      </c>
      <c r="D95" s="38">
        <v>3</v>
      </c>
      <c r="E95" s="38">
        <v>2</v>
      </c>
      <c r="F95" s="38">
        <v>2</v>
      </c>
      <c r="G95" s="39">
        <f t="shared" si="4"/>
        <v>1</v>
      </c>
      <c r="H95" s="40">
        <f t="shared" si="5"/>
        <v>3.9473684210526314</v>
      </c>
      <c r="I95" s="40">
        <f t="shared" si="6"/>
        <v>2.6315789473684208</v>
      </c>
      <c r="J95" s="40">
        <f t="shared" si="7"/>
        <v>1.3157894736842104</v>
      </c>
    </row>
    <row r="96" spans="1:10" ht="12.75" customHeight="1" x14ac:dyDescent="0.3">
      <c r="A96" s="37" t="s">
        <v>123</v>
      </c>
      <c r="B96" s="38">
        <v>183</v>
      </c>
      <c r="C96" s="38">
        <v>172</v>
      </c>
      <c r="D96" s="38">
        <v>9</v>
      </c>
      <c r="E96" s="38">
        <v>13</v>
      </c>
      <c r="F96" s="38">
        <v>12</v>
      </c>
      <c r="G96" s="39">
        <f t="shared" si="4"/>
        <v>-3</v>
      </c>
      <c r="H96" s="40">
        <f t="shared" si="5"/>
        <v>4.838709677419355</v>
      </c>
      <c r="I96" s="40">
        <f t="shared" si="6"/>
        <v>6.4516129032258061</v>
      </c>
      <c r="J96" s="40">
        <f t="shared" si="7"/>
        <v>-1.6129032258064515</v>
      </c>
    </row>
    <row r="97" spans="1:10" ht="12.75" customHeight="1" x14ac:dyDescent="0.3">
      <c r="A97" s="37" t="s">
        <v>124</v>
      </c>
      <c r="B97" s="38">
        <v>89</v>
      </c>
      <c r="C97" s="38">
        <v>86</v>
      </c>
      <c r="D97" s="38">
        <v>4</v>
      </c>
      <c r="E97" s="38">
        <v>4</v>
      </c>
      <c r="F97" s="38">
        <v>4</v>
      </c>
      <c r="G97" s="39">
        <f t="shared" si="4"/>
        <v>0</v>
      </c>
      <c r="H97" s="40">
        <f t="shared" si="5"/>
        <v>4.4943820224719104</v>
      </c>
      <c r="I97" s="40">
        <f t="shared" si="6"/>
        <v>4.4943820224719104</v>
      </c>
      <c r="J97" s="40">
        <f t="shared" si="7"/>
        <v>0</v>
      </c>
    </row>
    <row r="98" spans="1:10" ht="12.75" customHeight="1" x14ac:dyDescent="0.3">
      <c r="A98" s="37" t="s">
        <v>125</v>
      </c>
      <c r="B98" s="38">
        <v>15</v>
      </c>
      <c r="C98" s="38">
        <v>14</v>
      </c>
      <c r="D98" s="38">
        <v>0</v>
      </c>
      <c r="E98" s="38">
        <v>0</v>
      </c>
      <c r="F98" s="38">
        <v>0</v>
      </c>
      <c r="G98" s="39">
        <f t="shared" si="4"/>
        <v>0</v>
      </c>
      <c r="H98" s="40">
        <f t="shared" si="5"/>
        <v>0</v>
      </c>
      <c r="I98" s="40">
        <f t="shared" si="6"/>
        <v>0</v>
      </c>
      <c r="J98" s="40">
        <f t="shared" si="7"/>
        <v>0</v>
      </c>
    </row>
    <row r="99" spans="1:10" ht="12.75" customHeight="1" x14ac:dyDescent="0.3">
      <c r="A99" s="37" t="s">
        <v>126</v>
      </c>
      <c r="B99" s="38">
        <v>12</v>
      </c>
      <c r="C99" s="38">
        <v>10</v>
      </c>
      <c r="D99" s="38">
        <v>0</v>
      </c>
      <c r="E99" s="38">
        <v>0</v>
      </c>
      <c r="F99" s="38">
        <v>0</v>
      </c>
      <c r="G99" s="39">
        <f t="shared" si="4"/>
        <v>0</v>
      </c>
      <c r="H99" s="40">
        <f t="shared" si="5"/>
        <v>0</v>
      </c>
      <c r="I99" s="40">
        <f t="shared" si="6"/>
        <v>0</v>
      </c>
      <c r="J99" s="40">
        <f t="shared" si="7"/>
        <v>0</v>
      </c>
    </row>
    <row r="100" spans="1:10" ht="12.75" customHeight="1" x14ac:dyDescent="0.25">
      <c r="A100" s="37" t="s">
        <v>127</v>
      </c>
      <c r="B100" s="38">
        <v>21</v>
      </c>
      <c r="C100" s="38">
        <v>20</v>
      </c>
      <c r="D100" s="38">
        <v>1</v>
      </c>
      <c r="E100" s="38">
        <v>3</v>
      </c>
      <c r="F100" s="38">
        <v>3</v>
      </c>
      <c r="G100" s="39">
        <f t="shared" si="4"/>
        <v>-2</v>
      </c>
      <c r="H100" s="40">
        <f t="shared" si="5"/>
        <v>4.3478260869565215</v>
      </c>
      <c r="I100" s="40">
        <f t="shared" si="6"/>
        <v>13.043478260869565</v>
      </c>
      <c r="J100" s="40">
        <f t="shared" si="7"/>
        <v>-8.695652173913043</v>
      </c>
    </row>
    <row r="101" spans="1:10" ht="12.75" customHeight="1" x14ac:dyDescent="0.25">
      <c r="A101" s="41" t="s">
        <v>128</v>
      </c>
      <c r="B101" s="42">
        <v>52</v>
      </c>
      <c r="C101" s="42">
        <v>49</v>
      </c>
      <c r="D101" s="42">
        <v>3</v>
      </c>
      <c r="E101" s="42">
        <v>3</v>
      </c>
      <c r="F101" s="42">
        <v>2</v>
      </c>
      <c r="G101" s="43">
        <f t="shared" ref="G101:G102" si="8">D101-F101</f>
        <v>1</v>
      </c>
      <c r="H101" s="44">
        <f t="shared" ref="H101:H102" si="9">D101/(B101-D101+F101)*100</f>
        <v>5.8823529411764701</v>
      </c>
      <c r="I101" s="44">
        <f t="shared" ref="I101:I102" si="10">F101/(B101-D101+F101)*100</f>
        <v>3.9215686274509802</v>
      </c>
      <c r="J101" s="44">
        <f t="shared" ref="J101:J102" si="11">G101/(B101-D101+F101)*100</f>
        <v>1.9607843137254901</v>
      </c>
    </row>
    <row r="102" spans="1:10" ht="12.75" customHeight="1" x14ac:dyDescent="0.25">
      <c r="A102" s="45" t="s">
        <v>129</v>
      </c>
      <c r="B102" s="46">
        <v>10178</v>
      </c>
      <c r="C102" s="46">
        <v>9332</v>
      </c>
      <c r="D102" s="46">
        <v>545</v>
      </c>
      <c r="E102" s="46">
        <v>630</v>
      </c>
      <c r="F102" s="46">
        <v>616</v>
      </c>
      <c r="G102" s="47">
        <f t="shared" si="8"/>
        <v>-71</v>
      </c>
      <c r="H102" s="48">
        <f t="shared" si="9"/>
        <v>5.3175919601912387</v>
      </c>
      <c r="I102" s="48">
        <f t="shared" si="10"/>
        <v>6.010342472436335</v>
      </c>
      <c r="J102" s="48">
        <f t="shared" si="11"/>
        <v>-0.69275051224509709</v>
      </c>
    </row>
    <row r="103" spans="1:10" ht="12.75" customHeight="1" x14ac:dyDescent="0.25">
      <c r="A103" s="8"/>
    </row>
    <row r="104" spans="1:10" ht="12.75" customHeight="1" x14ac:dyDescent="0.25">
      <c r="A104" s="8" t="s">
        <v>10</v>
      </c>
    </row>
    <row r="105" spans="1:10" ht="12.75" customHeight="1" x14ac:dyDescent="0.25">
      <c r="A105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A104" sqref="A104:A105"/>
    </sheetView>
  </sheetViews>
  <sheetFormatPr defaultRowHeight="15" x14ac:dyDescent="0.25"/>
  <cols>
    <col min="1" max="1" width="19.85546875" style="30" customWidth="1"/>
    <col min="2" max="2" width="8.5703125" style="30" customWidth="1"/>
    <col min="3" max="4" width="7" style="30" customWidth="1"/>
    <col min="5" max="5" width="7.5703125" style="30" customWidth="1"/>
    <col min="6" max="10" width="7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s="27" customFormat="1" ht="30" customHeight="1" x14ac:dyDescent="0.25">
      <c r="A1" s="54" t="s">
        <v>18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s="27" customForma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s="27" customFormat="1" ht="31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s="27" customFormat="1" ht="7.15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4.45" x14ac:dyDescent="0.3">
      <c r="A5" s="20" t="s">
        <v>32</v>
      </c>
      <c r="B5" s="21">
        <v>96</v>
      </c>
      <c r="C5" s="21">
        <v>89</v>
      </c>
      <c r="D5" s="21">
        <v>4</v>
      </c>
      <c r="E5" s="21">
        <v>5</v>
      </c>
      <c r="F5" s="21">
        <v>5</v>
      </c>
      <c r="G5" s="22">
        <f t="shared" ref="G5:G66" si="0">D5-F5</f>
        <v>-1</v>
      </c>
      <c r="H5" s="1">
        <f t="shared" ref="H5:H66" si="1">D5/(B5-D5+F5)*100</f>
        <v>4.1237113402061851</v>
      </c>
      <c r="I5" s="1">
        <f t="shared" ref="I5:I66" si="2">F5/(B5-D5+F5)*100</f>
        <v>5.1546391752577314</v>
      </c>
      <c r="J5" s="1">
        <f t="shared" ref="J5:J66" si="3">G5/(B5-D5+F5)*100</f>
        <v>-1.0309278350515463</v>
      </c>
    </row>
    <row r="6" spans="1:10" ht="14.45" x14ac:dyDescent="0.3">
      <c r="A6" s="20" t="s">
        <v>33</v>
      </c>
      <c r="B6" s="21">
        <v>124</v>
      </c>
      <c r="C6" s="21">
        <v>119</v>
      </c>
      <c r="D6" s="21">
        <v>1</v>
      </c>
      <c r="E6" s="21">
        <v>11</v>
      </c>
      <c r="F6" s="21">
        <v>10</v>
      </c>
      <c r="G6" s="22">
        <f t="shared" si="0"/>
        <v>-9</v>
      </c>
      <c r="H6" s="1">
        <f t="shared" si="1"/>
        <v>0.75187969924812026</v>
      </c>
      <c r="I6" s="1">
        <f t="shared" si="2"/>
        <v>7.518796992481203</v>
      </c>
      <c r="J6" s="1">
        <f t="shared" si="3"/>
        <v>-6.7669172932330826</v>
      </c>
    </row>
    <row r="7" spans="1:10" ht="14.45" x14ac:dyDescent="0.3">
      <c r="A7" s="20" t="s">
        <v>34</v>
      </c>
      <c r="B7" s="21">
        <v>128</v>
      </c>
      <c r="C7" s="21">
        <v>120</v>
      </c>
      <c r="D7" s="21">
        <v>5</v>
      </c>
      <c r="E7" s="21">
        <v>10</v>
      </c>
      <c r="F7" s="21">
        <v>10</v>
      </c>
      <c r="G7" s="22">
        <f t="shared" si="0"/>
        <v>-5</v>
      </c>
      <c r="H7" s="1">
        <f t="shared" si="1"/>
        <v>3.7593984962406015</v>
      </c>
      <c r="I7" s="1">
        <f t="shared" si="2"/>
        <v>7.518796992481203</v>
      </c>
      <c r="J7" s="1">
        <f t="shared" si="3"/>
        <v>-3.7593984962406015</v>
      </c>
    </row>
    <row r="8" spans="1:10" ht="14.45" x14ac:dyDescent="0.3">
      <c r="A8" s="20" t="s">
        <v>35</v>
      </c>
      <c r="B8" s="21">
        <v>120</v>
      </c>
      <c r="C8" s="21">
        <v>116</v>
      </c>
      <c r="D8" s="21">
        <v>7</v>
      </c>
      <c r="E8" s="21">
        <v>3</v>
      </c>
      <c r="F8" s="21">
        <v>3</v>
      </c>
      <c r="G8" s="22">
        <f t="shared" si="0"/>
        <v>4</v>
      </c>
      <c r="H8" s="1">
        <f t="shared" si="1"/>
        <v>6.0344827586206895</v>
      </c>
      <c r="I8" s="1">
        <f t="shared" si="2"/>
        <v>2.5862068965517242</v>
      </c>
      <c r="J8" s="1">
        <f t="shared" si="3"/>
        <v>3.4482758620689653</v>
      </c>
    </row>
    <row r="9" spans="1:10" ht="14.45" x14ac:dyDescent="0.3">
      <c r="A9" s="20" t="s">
        <v>36</v>
      </c>
      <c r="B9" s="21">
        <v>87</v>
      </c>
      <c r="C9" s="21">
        <v>82</v>
      </c>
      <c r="D9" s="21">
        <v>8</v>
      </c>
      <c r="E9" s="21">
        <v>9</v>
      </c>
      <c r="F9" s="21">
        <v>9</v>
      </c>
      <c r="G9" s="22">
        <f t="shared" si="0"/>
        <v>-1</v>
      </c>
      <c r="H9" s="1">
        <f t="shared" si="1"/>
        <v>9.0909090909090917</v>
      </c>
      <c r="I9" s="1">
        <f t="shared" si="2"/>
        <v>10.227272727272728</v>
      </c>
      <c r="J9" s="1">
        <f t="shared" si="3"/>
        <v>-1.1363636363636365</v>
      </c>
    </row>
    <row r="10" spans="1:10" ht="14.45" x14ac:dyDescent="0.3">
      <c r="A10" s="20" t="s">
        <v>37</v>
      </c>
      <c r="B10" s="21">
        <v>214</v>
      </c>
      <c r="C10" s="21">
        <v>207</v>
      </c>
      <c r="D10" s="21">
        <v>15</v>
      </c>
      <c r="E10" s="21">
        <v>20</v>
      </c>
      <c r="F10" s="21">
        <v>20</v>
      </c>
      <c r="G10" s="22">
        <f t="shared" si="0"/>
        <v>-5</v>
      </c>
      <c r="H10" s="1">
        <f t="shared" si="1"/>
        <v>6.8493150684931505</v>
      </c>
      <c r="I10" s="1">
        <f t="shared" si="2"/>
        <v>9.1324200913241995</v>
      </c>
      <c r="J10" s="1">
        <f t="shared" si="3"/>
        <v>-2.2831050228310499</v>
      </c>
    </row>
    <row r="11" spans="1:10" ht="14.45" x14ac:dyDescent="0.3">
      <c r="A11" s="20" t="s">
        <v>38</v>
      </c>
      <c r="B11" s="21">
        <v>100</v>
      </c>
      <c r="C11" s="21">
        <v>97</v>
      </c>
      <c r="D11" s="21">
        <v>14</v>
      </c>
      <c r="E11" s="21">
        <v>5</v>
      </c>
      <c r="F11" s="21">
        <v>5</v>
      </c>
      <c r="G11" s="22">
        <f t="shared" si="0"/>
        <v>9</v>
      </c>
      <c r="H11" s="1">
        <f t="shared" si="1"/>
        <v>15.384615384615385</v>
      </c>
      <c r="I11" s="1">
        <f t="shared" si="2"/>
        <v>5.4945054945054945</v>
      </c>
      <c r="J11" s="1">
        <f t="shared" si="3"/>
        <v>9.8901098901098905</v>
      </c>
    </row>
    <row r="12" spans="1:10" ht="14.45" x14ac:dyDescent="0.3">
      <c r="A12" s="20" t="s">
        <v>39</v>
      </c>
      <c r="B12" s="21">
        <v>34</v>
      </c>
      <c r="C12" s="21">
        <v>34</v>
      </c>
      <c r="D12" s="21">
        <v>1</v>
      </c>
      <c r="E12" s="21">
        <v>3</v>
      </c>
      <c r="F12" s="21">
        <v>3</v>
      </c>
      <c r="G12" s="22">
        <f t="shared" si="0"/>
        <v>-2</v>
      </c>
      <c r="H12" s="1">
        <f t="shared" si="1"/>
        <v>2.7777777777777777</v>
      </c>
      <c r="I12" s="1">
        <f t="shared" si="2"/>
        <v>8.3333333333333321</v>
      </c>
      <c r="J12" s="1">
        <f t="shared" si="3"/>
        <v>-5.5555555555555554</v>
      </c>
    </row>
    <row r="13" spans="1:10" ht="14.45" x14ac:dyDescent="0.3">
      <c r="A13" s="20" t="s">
        <v>40</v>
      </c>
      <c r="B13" s="21">
        <v>43</v>
      </c>
      <c r="C13" s="21">
        <v>40</v>
      </c>
      <c r="D13" s="21">
        <v>2</v>
      </c>
      <c r="E13" s="21">
        <v>8</v>
      </c>
      <c r="F13" s="21">
        <v>8</v>
      </c>
      <c r="G13" s="22">
        <f t="shared" si="0"/>
        <v>-6</v>
      </c>
      <c r="H13" s="1">
        <f t="shared" si="1"/>
        <v>4.0816326530612246</v>
      </c>
      <c r="I13" s="1">
        <f t="shared" si="2"/>
        <v>16.326530612244898</v>
      </c>
      <c r="J13" s="1">
        <f t="shared" si="3"/>
        <v>-12.244897959183673</v>
      </c>
    </row>
    <row r="14" spans="1:10" ht="14.45" x14ac:dyDescent="0.3">
      <c r="A14" s="20" t="s">
        <v>41</v>
      </c>
      <c r="B14" s="21">
        <v>169</v>
      </c>
      <c r="C14" s="21">
        <v>162</v>
      </c>
      <c r="D14" s="21">
        <v>6</v>
      </c>
      <c r="E14" s="21">
        <v>11</v>
      </c>
      <c r="F14" s="21">
        <v>10</v>
      </c>
      <c r="G14" s="22">
        <f t="shared" si="0"/>
        <v>-4</v>
      </c>
      <c r="H14" s="1">
        <f t="shared" si="1"/>
        <v>3.4682080924855487</v>
      </c>
      <c r="I14" s="1">
        <f t="shared" si="2"/>
        <v>5.7803468208092488</v>
      </c>
      <c r="J14" s="1">
        <f t="shared" si="3"/>
        <v>-2.3121387283236992</v>
      </c>
    </row>
    <row r="15" spans="1:10" ht="14.45" x14ac:dyDescent="0.3">
      <c r="A15" s="20" t="s">
        <v>42</v>
      </c>
      <c r="B15" s="21">
        <v>225</v>
      </c>
      <c r="C15" s="21">
        <v>210</v>
      </c>
      <c r="D15" s="21">
        <v>13</v>
      </c>
      <c r="E15" s="21">
        <v>13</v>
      </c>
      <c r="F15" s="21">
        <v>13</v>
      </c>
      <c r="G15" s="22">
        <f t="shared" si="0"/>
        <v>0</v>
      </c>
      <c r="H15" s="1">
        <f t="shared" si="1"/>
        <v>5.7777777777777777</v>
      </c>
      <c r="I15" s="1">
        <f t="shared" si="2"/>
        <v>5.7777777777777777</v>
      </c>
      <c r="J15" s="1">
        <f t="shared" si="3"/>
        <v>0</v>
      </c>
    </row>
    <row r="16" spans="1:10" ht="14.45" x14ac:dyDescent="0.3">
      <c r="A16" s="20" t="s">
        <v>43</v>
      </c>
      <c r="B16" s="21">
        <v>40</v>
      </c>
      <c r="C16" s="21">
        <v>40</v>
      </c>
      <c r="D16" s="21">
        <v>3</v>
      </c>
      <c r="E16" s="21">
        <v>4</v>
      </c>
      <c r="F16" s="21">
        <v>4</v>
      </c>
      <c r="G16" s="22">
        <f t="shared" si="0"/>
        <v>-1</v>
      </c>
      <c r="H16" s="1">
        <f t="shared" si="1"/>
        <v>7.3170731707317067</v>
      </c>
      <c r="I16" s="1">
        <f t="shared" si="2"/>
        <v>9.7560975609756095</v>
      </c>
      <c r="J16" s="1">
        <f t="shared" si="3"/>
        <v>-2.4390243902439024</v>
      </c>
    </row>
    <row r="17" spans="1:10" ht="14.45" x14ac:dyDescent="0.3">
      <c r="A17" s="20" t="s">
        <v>44</v>
      </c>
      <c r="B17" s="21">
        <v>46</v>
      </c>
      <c r="C17" s="21">
        <v>43</v>
      </c>
      <c r="D17" s="21">
        <v>2</v>
      </c>
      <c r="E17" s="21">
        <v>6</v>
      </c>
      <c r="F17" s="21">
        <v>6</v>
      </c>
      <c r="G17" s="22">
        <f t="shared" si="0"/>
        <v>-4</v>
      </c>
      <c r="H17" s="1">
        <f t="shared" si="1"/>
        <v>4</v>
      </c>
      <c r="I17" s="1">
        <f t="shared" si="2"/>
        <v>12</v>
      </c>
      <c r="J17" s="1">
        <f t="shared" si="3"/>
        <v>-8</v>
      </c>
    </row>
    <row r="18" spans="1:10" ht="14.45" x14ac:dyDescent="0.3">
      <c r="A18" s="20" t="s">
        <v>45</v>
      </c>
      <c r="B18" s="21">
        <v>351</v>
      </c>
      <c r="C18" s="21">
        <v>323</v>
      </c>
      <c r="D18" s="21">
        <v>13</v>
      </c>
      <c r="E18" s="21">
        <v>28</v>
      </c>
      <c r="F18" s="21">
        <v>27</v>
      </c>
      <c r="G18" s="22">
        <f t="shared" si="0"/>
        <v>-14</v>
      </c>
      <c r="H18" s="1">
        <f t="shared" si="1"/>
        <v>3.5616438356164384</v>
      </c>
      <c r="I18" s="1">
        <f t="shared" si="2"/>
        <v>7.397260273972603</v>
      </c>
      <c r="J18" s="1">
        <f t="shared" si="3"/>
        <v>-3.8356164383561646</v>
      </c>
    </row>
    <row r="19" spans="1:10" ht="14.45" x14ac:dyDescent="0.3">
      <c r="A19" s="20" t="s">
        <v>46</v>
      </c>
      <c r="B19" s="21">
        <v>76</v>
      </c>
      <c r="C19" s="21">
        <v>71</v>
      </c>
      <c r="D19" s="21">
        <v>3</v>
      </c>
      <c r="E19" s="21">
        <v>4</v>
      </c>
      <c r="F19" s="21">
        <v>4</v>
      </c>
      <c r="G19" s="22">
        <f t="shared" si="0"/>
        <v>-1</v>
      </c>
      <c r="H19" s="1">
        <f t="shared" si="1"/>
        <v>3.8961038961038961</v>
      </c>
      <c r="I19" s="1">
        <f t="shared" si="2"/>
        <v>5.1948051948051948</v>
      </c>
      <c r="J19" s="1">
        <f t="shared" si="3"/>
        <v>-1.2987012987012987</v>
      </c>
    </row>
    <row r="20" spans="1:10" ht="14.45" x14ac:dyDescent="0.3">
      <c r="A20" s="20" t="s">
        <v>47</v>
      </c>
      <c r="B20" s="21">
        <v>609</v>
      </c>
      <c r="C20" s="21">
        <v>574</v>
      </c>
      <c r="D20" s="21">
        <v>35</v>
      </c>
      <c r="E20" s="21">
        <v>35</v>
      </c>
      <c r="F20" s="21">
        <v>35</v>
      </c>
      <c r="G20" s="22">
        <f t="shared" si="0"/>
        <v>0</v>
      </c>
      <c r="H20" s="1">
        <f t="shared" si="1"/>
        <v>5.7471264367816088</v>
      </c>
      <c r="I20" s="1">
        <f t="shared" si="2"/>
        <v>5.7471264367816088</v>
      </c>
      <c r="J20" s="1">
        <f t="shared" si="3"/>
        <v>0</v>
      </c>
    </row>
    <row r="21" spans="1:10" ht="14.45" x14ac:dyDescent="0.3">
      <c r="A21" s="20" t="s">
        <v>48</v>
      </c>
      <c r="B21" s="21">
        <v>59</v>
      </c>
      <c r="C21" s="21">
        <v>58</v>
      </c>
      <c r="D21" s="21">
        <v>2</v>
      </c>
      <c r="E21" s="21">
        <v>3</v>
      </c>
      <c r="F21" s="21">
        <v>3</v>
      </c>
      <c r="G21" s="22">
        <f t="shared" si="0"/>
        <v>-1</v>
      </c>
      <c r="H21" s="1">
        <f t="shared" si="1"/>
        <v>3.3333333333333335</v>
      </c>
      <c r="I21" s="1">
        <f t="shared" si="2"/>
        <v>5</v>
      </c>
      <c r="J21" s="1">
        <f t="shared" si="3"/>
        <v>-1.6666666666666667</v>
      </c>
    </row>
    <row r="22" spans="1:10" ht="14.45" x14ac:dyDescent="0.3">
      <c r="A22" s="20" t="s">
        <v>49</v>
      </c>
      <c r="B22" s="21">
        <v>132</v>
      </c>
      <c r="C22" s="21">
        <v>132</v>
      </c>
      <c r="D22" s="21">
        <v>4</v>
      </c>
      <c r="E22" s="21">
        <v>12</v>
      </c>
      <c r="F22" s="21">
        <v>11</v>
      </c>
      <c r="G22" s="22">
        <f t="shared" si="0"/>
        <v>-7</v>
      </c>
      <c r="H22" s="1">
        <f t="shared" si="1"/>
        <v>2.877697841726619</v>
      </c>
      <c r="I22" s="1">
        <f t="shared" si="2"/>
        <v>7.9136690647482011</v>
      </c>
      <c r="J22" s="1">
        <f t="shared" si="3"/>
        <v>-5.0359712230215825</v>
      </c>
    </row>
    <row r="23" spans="1:10" ht="14.45" x14ac:dyDescent="0.3">
      <c r="A23" s="20" t="s">
        <v>50</v>
      </c>
      <c r="B23" s="21">
        <v>97</v>
      </c>
      <c r="C23" s="21">
        <v>93</v>
      </c>
      <c r="D23" s="21">
        <v>6</v>
      </c>
      <c r="E23" s="21">
        <v>9</v>
      </c>
      <c r="F23" s="21">
        <v>9</v>
      </c>
      <c r="G23" s="22">
        <f t="shared" si="0"/>
        <v>-3</v>
      </c>
      <c r="H23" s="1">
        <f t="shared" si="1"/>
        <v>6</v>
      </c>
      <c r="I23" s="1">
        <f t="shared" si="2"/>
        <v>9</v>
      </c>
      <c r="J23" s="1">
        <f t="shared" si="3"/>
        <v>-3</v>
      </c>
    </row>
    <row r="24" spans="1:10" ht="14.45" x14ac:dyDescent="0.3">
      <c r="A24" s="20" t="s">
        <v>51</v>
      </c>
      <c r="B24" s="21">
        <v>380</v>
      </c>
      <c r="C24" s="21">
        <v>359</v>
      </c>
      <c r="D24" s="21">
        <v>15</v>
      </c>
      <c r="E24" s="21">
        <v>29</v>
      </c>
      <c r="F24" s="21">
        <v>29</v>
      </c>
      <c r="G24" s="22">
        <f t="shared" si="0"/>
        <v>-14</v>
      </c>
      <c r="H24" s="1">
        <f t="shared" si="1"/>
        <v>3.8071065989847721</v>
      </c>
      <c r="I24" s="1">
        <f t="shared" si="2"/>
        <v>7.3604060913705585</v>
      </c>
      <c r="J24" s="1">
        <f t="shared" si="3"/>
        <v>-3.5532994923857872</v>
      </c>
    </row>
    <row r="25" spans="1:10" ht="14.45" x14ac:dyDescent="0.3">
      <c r="A25" s="20" t="s">
        <v>52</v>
      </c>
      <c r="B25" s="21">
        <v>158</v>
      </c>
      <c r="C25" s="21">
        <v>151</v>
      </c>
      <c r="D25" s="21">
        <v>3</v>
      </c>
      <c r="E25" s="21">
        <v>10</v>
      </c>
      <c r="F25" s="21">
        <v>10</v>
      </c>
      <c r="G25" s="22">
        <f t="shared" si="0"/>
        <v>-7</v>
      </c>
      <c r="H25" s="1">
        <f t="shared" si="1"/>
        <v>1.8181818181818181</v>
      </c>
      <c r="I25" s="1">
        <f t="shared" si="2"/>
        <v>6.0606060606060606</v>
      </c>
      <c r="J25" s="1">
        <f t="shared" si="3"/>
        <v>-4.2424242424242431</v>
      </c>
    </row>
    <row r="26" spans="1:10" ht="14.45" x14ac:dyDescent="0.3">
      <c r="A26" s="20" t="s">
        <v>53</v>
      </c>
      <c r="B26" s="21">
        <v>572</v>
      </c>
      <c r="C26" s="21">
        <v>538</v>
      </c>
      <c r="D26" s="21">
        <v>33</v>
      </c>
      <c r="E26" s="21">
        <v>40</v>
      </c>
      <c r="F26" s="21">
        <v>38</v>
      </c>
      <c r="G26" s="22">
        <f t="shared" si="0"/>
        <v>-5</v>
      </c>
      <c r="H26" s="1">
        <f t="shared" si="1"/>
        <v>5.7192374350086661</v>
      </c>
      <c r="I26" s="1">
        <f t="shared" si="2"/>
        <v>6.5857885615251295</v>
      </c>
      <c r="J26" s="1">
        <f t="shared" si="3"/>
        <v>-0.86655112651646449</v>
      </c>
    </row>
    <row r="27" spans="1:10" ht="14.45" x14ac:dyDescent="0.3">
      <c r="A27" s="20" t="s">
        <v>54</v>
      </c>
      <c r="B27" s="21">
        <v>167</v>
      </c>
      <c r="C27" s="21">
        <v>159</v>
      </c>
      <c r="D27" s="21">
        <v>4</v>
      </c>
      <c r="E27" s="21">
        <v>10</v>
      </c>
      <c r="F27" s="21">
        <v>10</v>
      </c>
      <c r="G27" s="22">
        <f t="shared" si="0"/>
        <v>-6</v>
      </c>
      <c r="H27" s="1">
        <f t="shared" si="1"/>
        <v>2.3121387283236992</v>
      </c>
      <c r="I27" s="1">
        <f t="shared" si="2"/>
        <v>5.7803468208092488</v>
      </c>
      <c r="J27" s="1">
        <f t="shared" si="3"/>
        <v>-3.4682080924855487</v>
      </c>
    </row>
    <row r="28" spans="1:10" ht="14.45" x14ac:dyDescent="0.3">
      <c r="A28" s="20" t="s">
        <v>55</v>
      </c>
      <c r="B28" s="21">
        <v>101</v>
      </c>
      <c r="C28" s="21">
        <v>98</v>
      </c>
      <c r="D28" s="21">
        <v>10</v>
      </c>
      <c r="E28" s="21">
        <v>7</v>
      </c>
      <c r="F28" s="21">
        <v>7</v>
      </c>
      <c r="G28" s="22">
        <f t="shared" si="0"/>
        <v>3</v>
      </c>
      <c r="H28" s="1">
        <f t="shared" si="1"/>
        <v>10.204081632653061</v>
      </c>
      <c r="I28" s="1">
        <f t="shared" si="2"/>
        <v>7.1428571428571423</v>
      </c>
      <c r="J28" s="1">
        <f t="shared" si="3"/>
        <v>3.0612244897959182</v>
      </c>
    </row>
    <row r="29" spans="1:10" ht="14.45" x14ac:dyDescent="0.3">
      <c r="A29" s="20" t="s">
        <v>56</v>
      </c>
      <c r="B29" s="21">
        <v>69</v>
      </c>
      <c r="C29" s="21">
        <v>69</v>
      </c>
      <c r="D29" s="21">
        <v>3</v>
      </c>
      <c r="E29" s="21">
        <v>3</v>
      </c>
      <c r="F29" s="21">
        <v>3</v>
      </c>
      <c r="G29" s="22">
        <f t="shared" si="0"/>
        <v>0</v>
      </c>
      <c r="H29" s="1">
        <f t="shared" si="1"/>
        <v>4.3478260869565215</v>
      </c>
      <c r="I29" s="1">
        <f t="shared" si="2"/>
        <v>4.3478260869565215</v>
      </c>
      <c r="J29" s="1">
        <f t="shared" si="3"/>
        <v>0</v>
      </c>
    </row>
    <row r="30" spans="1:10" ht="14.45" x14ac:dyDescent="0.3">
      <c r="A30" s="20" t="s">
        <v>57</v>
      </c>
      <c r="B30" s="21">
        <v>247</v>
      </c>
      <c r="C30" s="21">
        <v>235</v>
      </c>
      <c r="D30" s="21">
        <v>8</v>
      </c>
      <c r="E30" s="21">
        <v>17</v>
      </c>
      <c r="F30" s="21">
        <v>17</v>
      </c>
      <c r="G30" s="22">
        <f t="shared" si="0"/>
        <v>-9</v>
      </c>
      <c r="H30" s="1">
        <f t="shared" si="1"/>
        <v>3.125</v>
      </c>
      <c r="I30" s="1">
        <f t="shared" si="2"/>
        <v>6.640625</v>
      </c>
      <c r="J30" s="1">
        <f t="shared" si="3"/>
        <v>-3.515625</v>
      </c>
    </row>
    <row r="31" spans="1:10" ht="14.45" x14ac:dyDescent="0.3">
      <c r="A31" s="20" t="s">
        <v>58</v>
      </c>
      <c r="B31" s="21">
        <v>61</v>
      </c>
      <c r="C31" s="21">
        <v>57</v>
      </c>
      <c r="D31" s="21">
        <v>4</v>
      </c>
      <c r="E31" s="21">
        <v>3</v>
      </c>
      <c r="F31" s="21">
        <v>3</v>
      </c>
      <c r="G31" s="22">
        <f t="shared" si="0"/>
        <v>1</v>
      </c>
      <c r="H31" s="1">
        <f t="shared" si="1"/>
        <v>6.666666666666667</v>
      </c>
      <c r="I31" s="1">
        <f t="shared" si="2"/>
        <v>5</v>
      </c>
      <c r="J31" s="1">
        <f t="shared" si="3"/>
        <v>1.6666666666666667</v>
      </c>
    </row>
    <row r="32" spans="1:10" ht="14.45" x14ac:dyDescent="0.3">
      <c r="A32" s="20" t="s">
        <v>59</v>
      </c>
      <c r="B32" s="21">
        <v>100</v>
      </c>
      <c r="C32" s="21">
        <v>97</v>
      </c>
      <c r="D32" s="21">
        <v>11</v>
      </c>
      <c r="E32" s="21">
        <v>10</v>
      </c>
      <c r="F32" s="21">
        <v>10</v>
      </c>
      <c r="G32" s="22">
        <f t="shared" si="0"/>
        <v>1</v>
      </c>
      <c r="H32" s="1">
        <f t="shared" si="1"/>
        <v>11.111111111111111</v>
      </c>
      <c r="I32" s="1">
        <f t="shared" si="2"/>
        <v>10.1010101010101</v>
      </c>
      <c r="J32" s="1">
        <f t="shared" si="3"/>
        <v>1.0101010101010102</v>
      </c>
    </row>
    <row r="33" spans="1:10" ht="14.45" x14ac:dyDescent="0.3">
      <c r="A33" s="20" t="s">
        <v>60</v>
      </c>
      <c r="B33" s="21">
        <v>703</v>
      </c>
      <c r="C33" s="21">
        <v>653</v>
      </c>
      <c r="D33" s="21">
        <v>24</v>
      </c>
      <c r="E33" s="21">
        <v>49</v>
      </c>
      <c r="F33" s="21">
        <v>45</v>
      </c>
      <c r="G33" s="22">
        <f t="shared" si="0"/>
        <v>-21</v>
      </c>
      <c r="H33" s="1">
        <f t="shared" si="1"/>
        <v>3.3149171270718232</v>
      </c>
      <c r="I33" s="1">
        <f t="shared" si="2"/>
        <v>6.2154696132596685</v>
      </c>
      <c r="J33" s="1">
        <f t="shared" si="3"/>
        <v>-2.9005524861878453</v>
      </c>
    </row>
    <row r="34" spans="1:10" ht="14.45" x14ac:dyDescent="0.3">
      <c r="A34" s="20" t="s">
        <v>61</v>
      </c>
      <c r="B34" s="21">
        <v>527</v>
      </c>
      <c r="C34" s="21">
        <v>492</v>
      </c>
      <c r="D34" s="21">
        <v>23</v>
      </c>
      <c r="E34" s="21">
        <v>52</v>
      </c>
      <c r="F34" s="21">
        <v>51</v>
      </c>
      <c r="G34" s="22">
        <f t="shared" si="0"/>
        <v>-28</v>
      </c>
      <c r="H34" s="1">
        <f t="shared" si="1"/>
        <v>4.1441441441441444</v>
      </c>
      <c r="I34" s="1">
        <f t="shared" si="2"/>
        <v>9.1891891891891895</v>
      </c>
      <c r="J34" s="1">
        <f t="shared" si="3"/>
        <v>-5.045045045045045</v>
      </c>
    </row>
    <row r="35" spans="1:10" ht="14.45" x14ac:dyDescent="0.3">
      <c r="A35" s="20" t="s">
        <v>62</v>
      </c>
      <c r="B35" s="21">
        <v>546</v>
      </c>
      <c r="C35" s="21">
        <v>508</v>
      </c>
      <c r="D35" s="21">
        <v>26</v>
      </c>
      <c r="E35" s="21">
        <v>43</v>
      </c>
      <c r="F35" s="21">
        <v>41</v>
      </c>
      <c r="G35" s="22">
        <f t="shared" si="0"/>
        <v>-15</v>
      </c>
      <c r="H35" s="1">
        <f t="shared" si="1"/>
        <v>4.6345811051693406</v>
      </c>
      <c r="I35" s="1">
        <f t="shared" si="2"/>
        <v>7.3083778966131909</v>
      </c>
      <c r="J35" s="1">
        <f t="shared" si="3"/>
        <v>-2.6737967914438503</v>
      </c>
    </row>
    <row r="36" spans="1:10" ht="14.45" x14ac:dyDescent="0.3">
      <c r="A36" s="20" t="s">
        <v>63</v>
      </c>
      <c r="B36" s="21">
        <v>21</v>
      </c>
      <c r="C36" s="21">
        <v>20</v>
      </c>
      <c r="D36" s="21">
        <v>1</v>
      </c>
      <c r="E36" s="21">
        <v>1</v>
      </c>
      <c r="F36" s="21">
        <v>1</v>
      </c>
      <c r="G36" s="22">
        <f t="shared" si="0"/>
        <v>0</v>
      </c>
      <c r="H36" s="1">
        <f t="shared" si="1"/>
        <v>4.7619047619047619</v>
      </c>
      <c r="I36" s="1">
        <f t="shared" si="2"/>
        <v>4.7619047619047619</v>
      </c>
      <c r="J36" s="1">
        <f t="shared" si="3"/>
        <v>0</v>
      </c>
    </row>
    <row r="37" spans="1:10" x14ac:dyDescent="0.25">
      <c r="A37" s="20" t="s">
        <v>64</v>
      </c>
      <c r="B37" s="21">
        <v>28</v>
      </c>
      <c r="C37" s="21">
        <v>27</v>
      </c>
      <c r="D37" s="21">
        <v>0</v>
      </c>
      <c r="E37" s="21">
        <v>1</v>
      </c>
      <c r="F37" s="21">
        <v>1</v>
      </c>
      <c r="G37" s="22">
        <f t="shared" si="0"/>
        <v>-1</v>
      </c>
      <c r="H37" s="1">
        <f t="shared" si="1"/>
        <v>0</v>
      </c>
      <c r="I37" s="1">
        <f t="shared" si="2"/>
        <v>3.4482758620689653</v>
      </c>
      <c r="J37" s="1">
        <f t="shared" si="3"/>
        <v>-3.4482758620689653</v>
      </c>
    </row>
    <row r="38" spans="1:10" x14ac:dyDescent="0.25">
      <c r="A38" s="20" t="s">
        <v>65</v>
      </c>
      <c r="B38" s="21">
        <v>130</v>
      </c>
      <c r="C38" s="21">
        <v>126</v>
      </c>
      <c r="D38" s="21">
        <v>11</v>
      </c>
      <c r="E38" s="21">
        <v>17</v>
      </c>
      <c r="F38" s="21">
        <v>17</v>
      </c>
      <c r="G38" s="22">
        <f t="shared" si="0"/>
        <v>-6</v>
      </c>
      <c r="H38" s="1">
        <f t="shared" si="1"/>
        <v>8.0882352941176467</v>
      </c>
      <c r="I38" s="1">
        <f t="shared" si="2"/>
        <v>12.5</v>
      </c>
      <c r="J38" s="1">
        <f t="shared" si="3"/>
        <v>-4.4117647058823533</v>
      </c>
    </row>
    <row r="39" spans="1:10" x14ac:dyDescent="0.25">
      <c r="A39" s="20" t="s">
        <v>66</v>
      </c>
      <c r="B39" s="21">
        <v>4757</v>
      </c>
      <c r="C39" s="21">
        <v>4432</v>
      </c>
      <c r="D39" s="21">
        <v>359</v>
      </c>
      <c r="E39" s="21">
        <v>347</v>
      </c>
      <c r="F39" s="21">
        <v>335</v>
      </c>
      <c r="G39" s="22">
        <f t="shared" si="0"/>
        <v>24</v>
      </c>
      <c r="H39" s="1">
        <f t="shared" si="1"/>
        <v>7.5850412000845138</v>
      </c>
      <c r="I39" s="1">
        <f t="shared" si="2"/>
        <v>7.0779632368476646</v>
      </c>
      <c r="J39" s="1">
        <f t="shared" si="3"/>
        <v>0.50707796323684762</v>
      </c>
    </row>
    <row r="40" spans="1:10" x14ac:dyDescent="0.25">
      <c r="A40" s="20" t="s">
        <v>67</v>
      </c>
      <c r="B40" s="21">
        <v>219</v>
      </c>
      <c r="C40" s="21">
        <v>209</v>
      </c>
      <c r="D40" s="21">
        <v>18</v>
      </c>
      <c r="E40" s="21">
        <v>19</v>
      </c>
      <c r="F40" s="21">
        <v>18</v>
      </c>
      <c r="G40" s="22">
        <f t="shared" si="0"/>
        <v>0</v>
      </c>
      <c r="H40" s="1">
        <f t="shared" si="1"/>
        <v>8.2191780821917799</v>
      </c>
      <c r="I40" s="1">
        <f t="shared" si="2"/>
        <v>8.2191780821917799</v>
      </c>
      <c r="J40" s="1">
        <f t="shared" si="3"/>
        <v>0</v>
      </c>
    </row>
    <row r="41" spans="1:10" x14ac:dyDescent="0.25">
      <c r="A41" s="20" t="s">
        <v>68</v>
      </c>
      <c r="B41" s="21">
        <v>393</v>
      </c>
      <c r="C41" s="21">
        <v>379</v>
      </c>
      <c r="D41" s="21">
        <v>19</v>
      </c>
      <c r="E41" s="21">
        <v>29</v>
      </c>
      <c r="F41" s="21">
        <v>28</v>
      </c>
      <c r="G41" s="22">
        <f t="shared" si="0"/>
        <v>-9</v>
      </c>
      <c r="H41" s="1">
        <f t="shared" si="1"/>
        <v>4.7263681592039797</v>
      </c>
      <c r="I41" s="1">
        <f t="shared" si="2"/>
        <v>6.9651741293532341</v>
      </c>
      <c r="J41" s="1">
        <f t="shared" si="3"/>
        <v>-2.2388059701492535</v>
      </c>
    </row>
    <row r="42" spans="1:10" x14ac:dyDescent="0.25">
      <c r="A42" s="20" t="s">
        <v>69</v>
      </c>
      <c r="B42" s="21">
        <v>256</v>
      </c>
      <c r="C42" s="21">
        <v>244</v>
      </c>
      <c r="D42" s="21">
        <v>6</v>
      </c>
      <c r="E42" s="21">
        <v>10</v>
      </c>
      <c r="F42" s="21">
        <v>10</v>
      </c>
      <c r="G42" s="22">
        <f t="shared" si="0"/>
        <v>-4</v>
      </c>
      <c r="H42" s="1">
        <f t="shared" si="1"/>
        <v>2.3076923076923079</v>
      </c>
      <c r="I42" s="1">
        <f t="shared" si="2"/>
        <v>3.8461538461538463</v>
      </c>
      <c r="J42" s="1">
        <f t="shared" si="3"/>
        <v>-1.5384615384615385</v>
      </c>
    </row>
    <row r="43" spans="1:10" x14ac:dyDescent="0.25">
      <c r="A43" s="20" t="s">
        <v>70</v>
      </c>
      <c r="B43" s="21">
        <v>534</v>
      </c>
      <c r="C43" s="21">
        <v>484</v>
      </c>
      <c r="D43" s="21">
        <v>16</v>
      </c>
      <c r="E43" s="21">
        <v>27</v>
      </c>
      <c r="F43" s="21">
        <v>26</v>
      </c>
      <c r="G43" s="22">
        <f t="shared" si="0"/>
        <v>-10</v>
      </c>
      <c r="H43" s="1">
        <f t="shared" si="1"/>
        <v>2.9411764705882351</v>
      </c>
      <c r="I43" s="1">
        <f t="shared" si="2"/>
        <v>4.7794117647058822</v>
      </c>
      <c r="J43" s="1">
        <f t="shared" si="3"/>
        <v>-1.8382352941176472</v>
      </c>
    </row>
    <row r="44" spans="1:10" x14ac:dyDescent="0.25">
      <c r="A44" s="20" t="s">
        <v>71</v>
      </c>
      <c r="B44" s="21">
        <v>260</v>
      </c>
      <c r="C44" s="21">
        <v>252</v>
      </c>
      <c r="D44" s="21">
        <v>15</v>
      </c>
      <c r="E44" s="21">
        <v>15</v>
      </c>
      <c r="F44" s="21">
        <v>15</v>
      </c>
      <c r="G44" s="22">
        <f t="shared" si="0"/>
        <v>0</v>
      </c>
      <c r="H44" s="1">
        <f t="shared" si="1"/>
        <v>5.7692307692307692</v>
      </c>
      <c r="I44" s="1">
        <f t="shared" si="2"/>
        <v>5.7692307692307692</v>
      </c>
      <c r="J44" s="1">
        <f t="shared" si="3"/>
        <v>0</v>
      </c>
    </row>
    <row r="45" spans="1:10" x14ac:dyDescent="0.25">
      <c r="A45" s="20" t="s">
        <v>72</v>
      </c>
      <c r="B45" s="21">
        <v>25</v>
      </c>
      <c r="C45" s="21">
        <v>21</v>
      </c>
      <c r="D45" s="21">
        <v>2</v>
      </c>
      <c r="E45" s="21">
        <v>1</v>
      </c>
      <c r="F45" s="21">
        <v>1</v>
      </c>
      <c r="G45" s="22">
        <f t="shared" si="0"/>
        <v>1</v>
      </c>
      <c r="H45" s="1">
        <f t="shared" si="1"/>
        <v>8.3333333333333321</v>
      </c>
      <c r="I45" s="1">
        <f t="shared" si="2"/>
        <v>4.1666666666666661</v>
      </c>
      <c r="J45" s="1">
        <f t="shared" si="3"/>
        <v>4.1666666666666661</v>
      </c>
    </row>
    <row r="46" spans="1:10" x14ac:dyDescent="0.25">
      <c r="A46" s="20" t="s">
        <v>73</v>
      </c>
      <c r="B46" s="21">
        <v>272</v>
      </c>
      <c r="C46" s="21">
        <v>259</v>
      </c>
      <c r="D46" s="21">
        <v>10</v>
      </c>
      <c r="E46" s="21">
        <v>16</v>
      </c>
      <c r="F46" s="21">
        <v>16</v>
      </c>
      <c r="G46" s="22">
        <f t="shared" si="0"/>
        <v>-6</v>
      </c>
      <c r="H46" s="1">
        <f t="shared" si="1"/>
        <v>3.5971223021582732</v>
      </c>
      <c r="I46" s="1">
        <f t="shared" si="2"/>
        <v>5.755395683453238</v>
      </c>
      <c r="J46" s="1">
        <f t="shared" si="3"/>
        <v>-2.1582733812949639</v>
      </c>
    </row>
    <row r="47" spans="1:10" x14ac:dyDescent="0.25">
      <c r="A47" s="20" t="s">
        <v>74</v>
      </c>
      <c r="B47" s="21">
        <v>296</v>
      </c>
      <c r="C47" s="21">
        <v>282</v>
      </c>
      <c r="D47" s="21">
        <v>27</v>
      </c>
      <c r="E47" s="21">
        <v>21</v>
      </c>
      <c r="F47" s="21">
        <v>20</v>
      </c>
      <c r="G47" s="22">
        <f t="shared" si="0"/>
        <v>7</v>
      </c>
      <c r="H47" s="1">
        <f t="shared" si="1"/>
        <v>9.3425605536332181</v>
      </c>
      <c r="I47" s="1">
        <f t="shared" si="2"/>
        <v>6.9204152249134951</v>
      </c>
      <c r="J47" s="1">
        <f t="shared" si="3"/>
        <v>2.422145328719723</v>
      </c>
    </row>
    <row r="48" spans="1:10" x14ac:dyDescent="0.25">
      <c r="A48" s="20" t="s">
        <v>75</v>
      </c>
      <c r="B48" s="21">
        <v>168</v>
      </c>
      <c r="C48" s="21">
        <v>160</v>
      </c>
      <c r="D48" s="21">
        <v>4</v>
      </c>
      <c r="E48" s="21">
        <v>12</v>
      </c>
      <c r="F48" s="21">
        <v>12</v>
      </c>
      <c r="G48" s="22">
        <f t="shared" si="0"/>
        <v>-8</v>
      </c>
      <c r="H48" s="1">
        <f t="shared" si="1"/>
        <v>2.2727272727272729</v>
      </c>
      <c r="I48" s="1">
        <f t="shared" si="2"/>
        <v>6.8181818181818175</v>
      </c>
      <c r="J48" s="1">
        <f t="shared" si="3"/>
        <v>-4.5454545454545459</v>
      </c>
    </row>
    <row r="49" spans="1:10" x14ac:dyDescent="0.25">
      <c r="A49" s="20" t="s">
        <v>76</v>
      </c>
      <c r="B49" s="21">
        <v>63</v>
      </c>
      <c r="C49" s="21">
        <v>60</v>
      </c>
      <c r="D49" s="21">
        <v>3</v>
      </c>
      <c r="E49" s="21">
        <v>1</v>
      </c>
      <c r="F49" s="21">
        <v>1</v>
      </c>
      <c r="G49" s="22">
        <f t="shared" si="0"/>
        <v>2</v>
      </c>
      <c r="H49" s="1">
        <f t="shared" si="1"/>
        <v>4.918032786885246</v>
      </c>
      <c r="I49" s="1">
        <f t="shared" si="2"/>
        <v>1.639344262295082</v>
      </c>
      <c r="J49" s="1">
        <f t="shared" si="3"/>
        <v>3.278688524590164</v>
      </c>
    </row>
    <row r="50" spans="1:10" x14ac:dyDescent="0.25">
      <c r="A50" s="20" t="s">
        <v>77</v>
      </c>
      <c r="B50" s="21">
        <v>68</v>
      </c>
      <c r="C50" s="21">
        <v>62</v>
      </c>
      <c r="D50" s="21">
        <v>2</v>
      </c>
      <c r="E50" s="21">
        <v>3</v>
      </c>
      <c r="F50" s="21">
        <v>3</v>
      </c>
      <c r="G50" s="22">
        <f t="shared" si="0"/>
        <v>-1</v>
      </c>
      <c r="H50" s="1">
        <f t="shared" si="1"/>
        <v>2.8985507246376812</v>
      </c>
      <c r="I50" s="1">
        <f t="shared" si="2"/>
        <v>4.3478260869565215</v>
      </c>
      <c r="J50" s="1">
        <f t="shared" si="3"/>
        <v>-1.4492753623188406</v>
      </c>
    </row>
    <row r="51" spans="1:10" x14ac:dyDescent="0.25">
      <c r="A51" s="20" t="s">
        <v>78</v>
      </c>
      <c r="B51" s="21">
        <v>71</v>
      </c>
      <c r="C51" s="21">
        <v>70</v>
      </c>
      <c r="D51" s="21">
        <v>2</v>
      </c>
      <c r="E51" s="21">
        <v>5</v>
      </c>
      <c r="F51" s="21">
        <v>5</v>
      </c>
      <c r="G51" s="22">
        <f t="shared" si="0"/>
        <v>-3</v>
      </c>
      <c r="H51" s="1">
        <f t="shared" si="1"/>
        <v>2.7027027027027026</v>
      </c>
      <c r="I51" s="1">
        <f t="shared" si="2"/>
        <v>6.756756756756757</v>
      </c>
      <c r="J51" s="1">
        <f t="shared" si="3"/>
        <v>-4.0540540540540544</v>
      </c>
    </row>
    <row r="52" spans="1:10" x14ac:dyDescent="0.25">
      <c r="A52" s="20" t="s">
        <v>79</v>
      </c>
      <c r="B52" s="21">
        <v>383</v>
      </c>
      <c r="C52" s="21">
        <v>365</v>
      </c>
      <c r="D52" s="21">
        <v>17</v>
      </c>
      <c r="E52" s="21">
        <v>30</v>
      </c>
      <c r="F52" s="21">
        <v>28</v>
      </c>
      <c r="G52" s="22">
        <f t="shared" si="0"/>
        <v>-11</v>
      </c>
      <c r="H52" s="1">
        <f t="shared" si="1"/>
        <v>4.3147208121827409</v>
      </c>
      <c r="I52" s="1">
        <f t="shared" si="2"/>
        <v>7.1065989847715745</v>
      </c>
      <c r="J52" s="1">
        <f t="shared" si="3"/>
        <v>-2.7918781725888326</v>
      </c>
    </row>
    <row r="53" spans="1:10" x14ac:dyDescent="0.25">
      <c r="A53" s="20" t="s">
        <v>80</v>
      </c>
      <c r="B53" s="21">
        <v>57</v>
      </c>
      <c r="C53" s="21">
        <v>57</v>
      </c>
      <c r="D53" s="21">
        <v>3</v>
      </c>
      <c r="E53" s="21">
        <v>3</v>
      </c>
      <c r="F53" s="21">
        <v>2</v>
      </c>
      <c r="G53" s="22">
        <f t="shared" si="0"/>
        <v>1</v>
      </c>
      <c r="H53" s="1">
        <f t="shared" si="1"/>
        <v>5.3571428571428568</v>
      </c>
      <c r="I53" s="1">
        <f t="shared" si="2"/>
        <v>3.5714285714285712</v>
      </c>
      <c r="J53" s="1">
        <f t="shared" si="3"/>
        <v>1.7857142857142856</v>
      </c>
    </row>
    <row r="54" spans="1:10" x14ac:dyDescent="0.25">
      <c r="A54" s="20" t="s">
        <v>81</v>
      </c>
      <c r="B54" s="21">
        <v>82</v>
      </c>
      <c r="C54" s="21">
        <v>81</v>
      </c>
      <c r="D54" s="21">
        <v>4</v>
      </c>
      <c r="E54" s="21">
        <v>6</v>
      </c>
      <c r="F54" s="21">
        <v>6</v>
      </c>
      <c r="G54" s="22">
        <f t="shared" si="0"/>
        <v>-2</v>
      </c>
      <c r="H54" s="1">
        <f t="shared" si="1"/>
        <v>4.7619047619047619</v>
      </c>
      <c r="I54" s="1">
        <f t="shared" si="2"/>
        <v>7.1428571428571423</v>
      </c>
      <c r="J54" s="1">
        <f t="shared" si="3"/>
        <v>-2.3809523809523809</v>
      </c>
    </row>
    <row r="55" spans="1:10" x14ac:dyDescent="0.25">
      <c r="A55" s="20" t="s">
        <v>82</v>
      </c>
      <c r="B55" s="21">
        <v>96</v>
      </c>
      <c r="C55" s="21">
        <v>89</v>
      </c>
      <c r="D55" s="21">
        <v>5</v>
      </c>
      <c r="E55" s="21">
        <v>5</v>
      </c>
      <c r="F55" s="21">
        <v>4</v>
      </c>
      <c r="G55" s="22">
        <f t="shared" si="0"/>
        <v>1</v>
      </c>
      <c r="H55" s="1">
        <f t="shared" si="1"/>
        <v>5.2631578947368416</v>
      </c>
      <c r="I55" s="1">
        <f t="shared" si="2"/>
        <v>4.2105263157894735</v>
      </c>
      <c r="J55" s="1">
        <f t="shared" si="3"/>
        <v>1.0526315789473684</v>
      </c>
    </row>
    <row r="56" spans="1:10" x14ac:dyDescent="0.25">
      <c r="A56" s="20" t="s">
        <v>83</v>
      </c>
      <c r="B56" s="21">
        <v>778</v>
      </c>
      <c r="C56" s="21">
        <v>730</v>
      </c>
      <c r="D56" s="21">
        <v>43</v>
      </c>
      <c r="E56" s="21">
        <v>60</v>
      </c>
      <c r="F56" s="21">
        <v>60</v>
      </c>
      <c r="G56" s="22">
        <f t="shared" si="0"/>
        <v>-17</v>
      </c>
      <c r="H56" s="1">
        <f t="shared" si="1"/>
        <v>5.4088050314465415</v>
      </c>
      <c r="I56" s="1">
        <f t="shared" si="2"/>
        <v>7.5471698113207548</v>
      </c>
      <c r="J56" s="1">
        <f t="shared" si="3"/>
        <v>-2.1383647798742138</v>
      </c>
    </row>
    <row r="57" spans="1:10" x14ac:dyDescent="0.25">
      <c r="A57" s="20" t="s">
        <v>84</v>
      </c>
      <c r="B57" s="21">
        <v>102</v>
      </c>
      <c r="C57" s="21">
        <v>100</v>
      </c>
      <c r="D57" s="21">
        <v>6</v>
      </c>
      <c r="E57" s="21">
        <v>11</v>
      </c>
      <c r="F57" s="21">
        <v>11</v>
      </c>
      <c r="G57" s="22">
        <f t="shared" si="0"/>
        <v>-5</v>
      </c>
      <c r="H57" s="1">
        <f t="shared" si="1"/>
        <v>5.6074766355140184</v>
      </c>
      <c r="I57" s="1">
        <f t="shared" si="2"/>
        <v>10.2803738317757</v>
      </c>
      <c r="J57" s="1">
        <f t="shared" si="3"/>
        <v>-4.6728971962616823</v>
      </c>
    </row>
    <row r="58" spans="1:10" x14ac:dyDescent="0.25">
      <c r="A58" s="20" t="s">
        <v>85</v>
      </c>
      <c r="B58" s="21">
        <v>49</v>
      </c>
      <c r="C58" s="21">
        <v>47</v>
      </c>
      <c r="D58" s="21">
        <v>1</v>
      </c>
      <c r="E58" s="21">
        <v>5</v>
      </c>
      <c r="F58" s="21">
        <v>5</v>
      </c>
      <c r="G58" s="22">
        <f t="shared" si="0"/>
        <v>-4</v>
      </c>
      <c r="H58" s="1">
        <f t="shared" si="1"/>
        <v>1.8867924528301887</v>
      </c>
      <c r="I58" s="1">
        <f t="shared" si="2"/>
        <v>9.433962264150944</v>
      </c>
      <c r="J58" s="1">
        <f t="shared" si="3"/>
        <v>-7.5471698113207548</v>
      </c>
    </row>
    <row r="59" spans="1:10" x14ac:dyDescent="0.25">
      <c r="A59" s="20" t="s">
        <v>86</v>
      </c>
      <c r="B59" s="21">
        <v>303</v>
      </c>
      <c r="C59" s="21">
        <v>294</v>
      </c>
      <c r="D59" s="21">
        <v>20</v>
      </c>
      <c r="E59" s="21">
        <v>16</v>
      </c>
      <c r="F59" s="21">
        <v>16</v>
      </c>
      <c r="G59" s="22">
        <f t="shared" si="0"/>
        <v>4</v>
      </c>
      <c r="H59" s="1">
        <f t="shared" si="1"/>
        <v>6.6889632107023411</v>
      </c>
      <c r="I59" s="1">
        <f t="shared" si="2"/>
        <v>5.3511705685618729</v>
      </c>
      <c r="J59" s="1">
        <f t="shared" si="3"/>
        <v>1.3377926421404682</v>
      </c>
    </row>
    <row r="60" spans="1:10" x14ac:dyDescent="0.25">
      <c r="A60" s="20" t="s">
        <v>87</v>
      </c>
      <c r="B60" s="21">
        <v>41</v>
      </c>
      <c r="C60" s="21">
        <v>39</v>
      </c>
      <c r="D60" s="21">
        <v>1</v>
      </c>
      <c r="E60" s="21">
        <v>2</v>
      </c>
      <c r="F60" s="21">
        <v>2</v>
      </c>
      <c r="G60" s="22">
        <f t="shared" si="0"/>
        <v>-1</v>
      </c>
      <c r="H60" s="1">
        <f t="shared" si="1"/>
        <v>2.3809523809523809</v>
      </c>
      <c r="I60" s="1">
        <f t="shared" si="2"/>
        <v>4.7619047619047619</v>
      </c>
      <c r="J60" s="1">
        <f t="shared" si="3"/>
        <v>-2.3809523809523809</v>
      </c>
    </row>
    <row r="61" spans="1:10" x14ac:dyDescent="0.25">
      <c r="A61" s="20" t="s">
        <v>88</v>
      </c>
      <c r="B61" s="21">
        <v>160</v>
      </c>
      <c r="C61" s="21">
        <v>144</v>
      </c>
      <c r="D61" s="21">
        <v>8</v>
      </c>
      <c r="E61" s="21">
        <v>18</v>
      </c>
      <c r="F61" s="21">
        <v>17</v>
      </c>
      <c r="G61" s="22">
        <f t="shared" si="0"/>
        <v>-9</v>
      </c>
      <c r="H61" s="1">
        <f t="shared" si="1"/>
        <v>4.7337278106508878</v>
      </c>
      <c r="I61" s="1">
        <f t="shared" si="2"/>
        <v>10.059171597633137</v>
      </c>
      <c r="J61" s="1">
        <f t="shared" si="3"/>
        <v>-5.3254437869822491</v>
      </c>
    </row>
    <row r="62" spans="1:10" x14ac:dyDescent="0.25">
      <c r="A62" s="20" t="s">
        <v>89</v>
      </c>
      <c r="B62" s="21">
        <v>26</v>
      </c>
      <c r="C62" s="21">
        <v>24</v>
      </c>
      <c r="D62" s="21">
        <v>1</v>
      </c>
      <c r="E62" s="21">
        <v>0</v>
      </c>
      <c r="F62" s="21">
        <v>0</v>
      </c>
      <c r="G62" s="22">
        <f t="shared" si="0"/>
        <v>1</v>
      </c>
      <c r="H62" s="1">
        <f t="shared" si="1"/>
        <v>4</v>
      </c>
      <c r="I62" s="1">
        <f t="shared" si="2"/>
        <v>0</v>
      </c>
      <c r="J62" s="1">
        <f t="shared" si="3"/>
        <v>4</v>
      </c>
    </row>
    <row r="63" spans="1:10" x14ac:dyDescent="0.25">
      <c r="A63" s="20" t="s">
        <v>90</v>
      </c>
      <c r="B63" s="21">
        <v>218</v>
      </c>
      <c r="C63" s="21">
        <v>203</v>
      </c>
      <c r="D63" s="21">
        <v>5</v>
      </c>
      <c r="E63" s="21">
        <v>11</v>
      </c>
      <c r="F63" s="21">
        <v>10</v>
      </c>
      <c r="G63" s="22">
        <f t="shared" si="0"/>
        <v>-5</v>
      </c>
      <c r="H63" s="1">
        <f t="shared" si="1"/>
        <v>2.2421524663677128</v>
      </c>
      <c r="I63" s="1">
        <f t="shared" si="2"/>
        <v>4.4843049327354256</v>
      </c>
      <c r="J63" s="1">
        <f t="shared" si="3"/>
        <v>-2.2421524663677128</v>
      </c>
    </row>
    <row r="64" spans="1:10" x14ac:dyDescent="0.25">
      <c r="A64" s="20" t="s">
        <v>91</v>
      </c>
      <c r="B64" s="21">
        <v>35</v>
      </c>
      <c r="C64" s="21">
        <v>33</v>
      </c>
      <c r="D64" s="21">
        <v>1</v>
      </c>
      <c r="E64" s="21">
        <v>3</v>
      </c>
      <c r="F64" s="21">
        <v>3</v>
      </c>
      <c r="G64" s="22">
        <f t="shared" si="0"/>
        <v>-2</v>
      </c>
      <c r="H64" s="1">
        <f t="shared" si="1"/>
        <v>2.7027027027027026</v>
      </c>
      <c r="I64" s="1">
        <f t="shared" si="2"/>
        <v>8.1081081081081088</v>
      </c>
      <c r="J64" s="1">
        <f t="shared" si="3"/>
        <v>-5.4054054054054053</v>
      </c>
    </row>
    <row r="65" spans="1:10" x14ac:dyDescent="0.25">
      <c r="A65" s="20" t="s">
        <v>92</v>
      </c>
      <c r="B65" s="21">
        <v>197</v>
      </c>
      <c r="C65" s="21">
        <v>190</v>
      </c>
      <c r="D65" s="21">
        <v>15</v>
      </c>
      <c r="E65" s="21">
        <v>16</v>
      </c>
      <c r="F65" s="21">
        <v>12</v>
      </c>
      <c r="G65" s="22">
        <f t="shared" si="0"/>
        <v>3</v>
      </c>
      <c r="H65" s="1">
        <f t="shared" si="1"/>
        <v>7.731958762886598</v>
      </c>
      <c r="I65" s="1">
        <f t="shared" si="2"/>
        <v>6.1855670103092786</v>
      </c>
      <c r="J65" s="1">
        <f t="shared" si="3"/>
        <v>1.5463917525773196</v>
      </c>
    </row>
    <row r="66" spans="1:10" x14ac:dyDescent="0.25">
      <c r="A66" s="20" t="s">
        <v>93</v>
      </c>
      <c r="B66" s="21">
        <v>141</v>
      </c>
      <c r="C66" s="21">
        <v>132</v>
      </c>
      <c r="D66" s="21">
        <v>6</v>
      </c>
      <c r="E66" s="21">
        <v>10</v>
      </c>
      <c r="F66" s="21">
        <v>10</v>
      </c>
      <c r="G66" s="22">
        <f t="shared" si="0"/>
        <v>-4</v>
      </c>
      <c r="H66" s="1">
        <f t="shared" si="1"/>
        <v>4.1379310344827589</v>
      </c>
      <c r="I66" s="1">
        <f t="shared" si="2"/>
        <v>6.8965517241379306</v>
      </c>
      <c r="J66" s="1">
        <f t="shared" si="3"/>
        <v>-2.7586206896551726</v>
      </c>
    </row>
    <row r="67" spans="1:10" x14ac:dyDescent="0.25">
      <c r="A67" s="20" t="s">
        <v>94</v>
      </c>
      <c r="B67" s="21">
        <v>372</v>
      </c>
      <c r="C67" s="21">
        <v>347</v>
      </c>
      <c r="D67" s="21">
        <v>11</v>
      </c>
      <c r="E67" s="21">
        <v>18</v>
      </c>
      <c r="F67" s="21">
        <v>17</v>
      </c>
      <c r="G67" s="22">
        <f t="shared" ref="G67:G99" si="4">D67-F67</f>
        <v>-6</v>
      </c>
      <c r="H67" s="1">
        <f t="shared" ref="H67:H99" si="5">D67/(B67-D67+F67)*100</f>
        <v>2.9100529100529098</v>
      </c>
      <c r="I67" s="1">
        <f t="shared" ref="I67:I99" si="6">F67/(B67-D67+F67)*100</f>
        <v>4.4973544973544968</v>
      </c>
      <c r="J67" s="1">
        <f t="shared" ref="J67:J99" si="7">G67/(B67-D67+F67)*100</f>
        <v>-1.5873015873015872</v>
      </c>
    </row>
    <row r="68" spans="1:10" x14ac:dyDescent="0.25">
      <c r="A68" s="20" t="s">
        <v>95</v>
      </c>
      <c r="B68" s="21">
        <v>294</v>
      </c>
      <c r="C68" s="21">
        <v>283</v>
      </c>
      <c r="D68" s="21">
        <v>11</v>
      </c>
      <c r="E68" s="21">
        <v>13</v>
      </c>
      <c r="F68" s="21">
        <v>13</v>
      </c>
      <c r="G68" s="22">
        <f t="shared" si="4"/>
        <v>-2</v>
      </c>
      <c r="H68" s="1">
        <f t="shared" si="5"/>
        <v>3.7162162162162162</v>
      </c>
      <c r="I68" s="1">
        <f t="shared" si="6"/>
        <v>4.3918918918918921</v>
      </c>
      <c r="J68" s="1">
        <f t="shared" si="7"/>
        <v>-0.67567567567567566</v>
      </c>
    </row>
    <row r="69" spans="1:10" x14ac:dyDescent="0.25">
      <c r="A69" s="20" t="s">
        <v>96</v>
      </c>
      <c r="B69" s="21">
        <v>176</v>
      </c>
      <c r="C69" s="21">
        <v>163</v>
      </c>
      <c r="D69" s="21">
        <v>12</v>
      </c>
      <c r="E69" s="21">
        <v>19</v>
      </c>
      <c r="F69" s="21">
        <v>18</v>
      </c>
      <c r="G69" s="22">
        <f t="shared" si="4"/>
        <v>-6</v>
      </c>
      <c r="H69" s="1">
        <f t="shared" si="5"/>
        <v>6.593406593406594</v>
      </c>
      <c r="I69" s="1">
        <f t="shared" si="6"/>
        <v>9.8901098901098905</v>
      </c>
      <c r="J69" s="1">
        <f t="shared" si="7"/>
        <v>-3.296703296703297</v>
      </c>
    </row>
    <row r="70" spans="1:10" x14ac:dyDescent="0.25">
      <c r="A70" s="20" t="s">
        <v>97</v>
      </c>
      <c r="B70" s="21">
        <v>103</v>
      </c>
      <c r="C70" s="21">
        <v>98</v>
      </c>
      <c r="D70" s="21">
        <v>8</v>
      </c>
      <c r="E70" s="21">
        <v>8</v>
      </c>
      <c r="F70" s="21">
        <v>7</v>
      </c>
      <c r="G70" s="22">
        <f t="shared" si="4"/>
        <v>1</v>
      </c>
      <c r="H70" s="1">
        <f t="shared" si="5"/>
        <v>7.8431372549019605</v>
      </c>
      <c r="I70" s="1">
        <f t="shared" si="6"/>
        <v>6.8627450980392162</v>
      </c>
      <c r="J70" s="1">
        <f t="shared" si="7"/>
        <v>0.98039215686274506</v>
      </c>
    </row>
    <row r="71" spans="1:10" x14ac:dyDescent="0.25">
      <c r="A71" s="20" t="s">
        <v>98</v>
      </c>
      <c r="B71" s="21">
        <v>30</v>
      </c>
      <c r="C71" s="21">
        <v>28</v>
      </c>
      <c r="D71" s="21">
        <v>1</v>
      </c>
      <c r="E71" s="21">
        <v>3</v>
      </c>
      <c r="F71" s="21">
        <v>3</v>
      </c>
      <c r="G71" s="22">
        <f t="shared" si="4"/>
        <v>-2</v>
      </c>
      <c r="H71" s="1">
        <f t="shared" si="5"/>
        <v>3.125</v>
      </c>
      <c r="I71" s="1">
        <f t="shared" si="6"/>
        <v>9.375</v>
      </c>
      <c r="J71" s="1">
        <f t="shared" si="7"/>
        <v>-6.25</v>
      </c>
    </row>
    <row r="72" spans="1:10" x14ac:dyDescent="0.25">
      <c r="A72" s="20" t="s">
        <v>99</v>
      </c>
      <c r="B72" s="21">
        <v>298</v>
      </c>
      <c r="C72" s="21">
        <v>271</v>
      </c>
      <c r="D72" s="21">
        <v>17</v>
      </c>
      <c r="E72" s="21">
        <v>27</v>
      </c>
      <c r="F72" s="21">
        <v>27</v>
      </c>
      <c r="G72" s="22">
        <f t="shared" si="4"/>
        <v>-10</v>
      </c>
      <c r="H72" s="1">
        <f t="shared" si="5"/>
        <v>5.5194805194805197</v>
      </c>
      <c r="I72" s="1">
        <f t="shared" si="6"/>
        <v>8.7662337662337659</v>
      </c>
      <c r="J72" s="1">
        <f t="shared" si="7"/>
        <v>-3.2467532467532463</v>
      </c>
    </row>
    <row r="73" spans="1:10" x14ac:dyDescent="0.25">
      <c r="A73" s="20" t="s">
        <v>100</v>
      </c>
      <c r="B73" s="21">
        <v>149</v>
      </c>
      <c r="C73" s="21">
        <v>149</v>
      </c>
      <c r="D73" s="21">
        <v>14</v>
      </c>
      <c r="E73" s="21">
        <v>8</v>
      </c>
      <c r="F73" s="21">
        <v>7</v>
      </c>
      <c r="G73" s="22">
        <f t="shared" si="4"/>
        <v>7</v>
      </c>
      <c r="H73" s="1">
        <f t="shared" si="5"/>
        <v>9.8591549295774641</v>
      </c>
      <c r="I73" s="1">
        <f t="shared" si="6"/>
        <v>4.929577464788732</v>
      </c>
      <c r="J73" s="1">
        <f t="shared" si="7"/>
        <v>4.929577464788732</v>
      </c>
    </row>
    <row r="74" spans="1:10" x14ac:dyDescent="0.25">
      <c r="A74" s="20" t="s">
        <v>101</v>
      </c>
      <c r="B74" s="21">
        <v>129</v>
      </c>
      <c r="C74" s="21">
        <v>119</v>
      </c>
      <c r="D74" s="21">
        <v>8</v>
      </c>
      <c r="E74" s="21">
        <v>16</v>
      </c>
      <c r="F74" s="21">
        <v>15</v>
      </c>
      <c r="G74" s="22">
        <f t="shared" si="4"/>
        <v>-7</v>
      </c>
      <c r="H74" s="1">
        <f t="shared" si="5"/>
        <v>5.8823529411764701</v>
      </c>
      <c r="I74" s="1">
        <f t="shared" si="6"/>
        <v>11.029411764705882</v>
      </c>
      <c r="J74" s="1">
        <f t="shared" si="7"/>
        <v>-5.1470588235294112</v>
      </c>
    </row>
    <row r="75" spans="1:10" x14ac:dyDescent="0.25">
      <c r="A75" s="20" t="s">
        <v>102</v>
      </c>
      <c r="B75" s="21">
        <v>77</v>
      </c>
      <c r="C75" s="21">
        <v>74</v>
      </c>
      <c r="D75" s="21">
        <v>7</v>
      </c>
      <c r="E75" s="21">
        <v>4</v>
      </c>
      <c r="F75" s="21">
        <v>4</v>
      </c>
      <c r="G75" s="22">
        <f t="shared" si="4"/>
        <v>3</v>
      </c>
      <c r="H75" s="1">
        <f t="shared" si="5"/>
        <v>9.4594594594594597</v>
      </c>
      <c r="I75" s="1">
        <f t="shared" si="6"/>
        <v>5.4054054054054053</v>
      </c>
      <c r="J75" s="1">
        <f t="shared" si="7"/>
        <v>4.0540540540540544</v>
      </c>
    </row>
    <row r="76" spans="1:10" x14ac:dyDescent="0.25">
      <c r="A76" s="20" t="s">
        <v>103</v>
      </c>
      <c r="B76" s="21">
        <v>43</v>
      </c>
      <c r="C76" s="21">
        <v>39</v>
      </c>
      <c r="D76" s="21">
        <v>1</v>
      </c>
      <c r="E76" s="21">
        <v>3</v>
      </c>
      <c r="F76" s="21">
        <v>3</v>
      </c>
      <c r="G76" s="22">
        <f t="shared" si="4"/>
        <v>-2</v>
      </c>
      <c r="H76" s="1">
        <f t="shared" si="5"/>
        <v>2.2222222222222223</v>
      </c>
      <c r="I76" s="1">
        <f t="shared" si="6"/>
        <v>6.666666666666667</v>
      </c>
      <c r="J76" s="1">
        <f t="shared" si="7"/>
        <v>-4.4444444444444446</v>
      </c>
    </row>
    <row r="77" spans="1:10" x14ac:dyDescent="0.25">
      <c r="A77" s="20" t="s">
        <v>104</v>
      </c>
      <c r="B77" s="21">
        <v>141</v>
      </c>
      <c r="C77" s="21">
        <v>135</v>
      </c>
      <c r="D77" s="21">
        <v>7</v>
      </c>
      <c r="E77" s="21">
        <v>6</v>
      </c>
      <c r="F77" s="21">
        <v>5</v>
      </c>
      <c r="G77" s="22">
        <f t="shared" si="4"/>
        <v>2</v>
      </c>
      <c r="H77" s="1">
        <f t="shared" si="5"/>
        <v>5.0359712230215825</v>
      </c>
      <c r="I77" s="1">
        <f t="shared" si="6"/>
        <v>3.5971223021582732</v>
      </c>
      <c r="J77" s="1">
        <f t="shared" si="7"/>
        <v>1.4388489208633095</v>
      </c>
    </row>
    <row r="78" spans="1:10" x14ac:dyDescent="0.25">
      <c r="A78" s="20" t="s">
        <v>105</v>
      </c>
      <c r="B78" s="21">
        <v>46</v>
      </c>
      <c r="C78" s="21">
        <v>42</v>
      </c>
      <c r="D78" s="21">
        <v>3</v>
      </c>
      <c r="E78" s="21">
        <v>4</v>
      </c>
      <c r="F78" s="21">
        <v>4</v>
      </c>
      <c r="G78" s="22">
        <f t="shared" si="4"/>
        <v>-1</v>
      </c>
      <c r="H78" s="1">
        <f t="shared" si="5"/>
        <v>6.3829787234042552</v>
      </c>
      <c r="I78" s="1">
        <f t="shared" si="6"/>
        <v>8.5106382978723403</v>
      </c>
      <c r="J78" s="1">
        <f t="shared" si="7"/>
        <v>-2.1276595744680851</v>
      </c>
    </row>
    <row r="79" spans="1:10" x14ac:dyDescent="0.25">
      <c r="A79" s="20" t="s">
        <v>106</v>
      </c>
      <c r="B79" s="21">
        <v>106</v>
      </c>
      <c r="C79" s="21">
        <v>102</v>
      </c>
      <c r="D79" s="21">
        <v>4</v>
      </c>
      <c r="E79" s="21">
        <v>7</v>
      </c>
      <c r="F79" s="21">
        <v>7</v>
      </c>
      <c r="G79" s="22">
        <f t="shared" si="4"/>
        <v>-3</v>
      </c>
      <c r="H79" s="1">
        <f t="shared" si="5"/>
        <v>3.669724770642202</v>
      </c>
      <c r="I79" s="1">
        <f t="shared" si="6"/>
        <v>6.4220183486238538</v>
      </c>
      <c r="J79" s="1">
        <f t="shared" si="7"/>
        <v>-2.7522935779816518</v>
      </c>
    </row>
    <row r="80" spans="1:10" x14ac:dyDescent="0.25">
      <c r="A80" s="20" t="s">
        <v>107</v>
      </c>
      <c r="B80" s="21">
        <v>136</v>
      </c>
      <c r="C80" s="21">
        <v>130</v>
      </c>
      <c r="D80" s="21">
        <v>3</v>
      </c>
      <c r="E80" s="21">
        <v>5</v>
      </c>
      <c r="F80" s="21">
        <v>5</v>
      </c>
      <c r="G80" s="22">
        <f t="shared" si="4"/>
        <v>-2</v>
      </c>
      <c r="H80" s="1">
        <f t="shared" si="5"/>
        <v>2.1739130434782608</v>
      </c>
      <c r="I80" s="1">
        <f t="shared" si="6"/>
        <v>3.6231884057971016</v>
      </c>
      <c r="J80" s="1">
        <f t="shared" si="7"/>
        <v>-1.4492753623188406</v>
      </c>
    </row>
    <row r="81" spans="1:10" x14ac:dyDescent="0.25">
      <c r="A81" s="20" t="s">
        <v>108</v>
      </c>
      <c r="B81" s="21">
        <v>98</v>
      </c>
      <c r="C81" s="21">
        <v>92</v>
      </c>
      <c r="D81" s="21">
        <v>4</v>
      </c>
      <c r="E81" s="21">
        <v>3</v>
      </c>
      <c r="F81" s="21">
        <v>3</v>
      </c>
      <c r="G81" s="22">
        <f t="shared" si="4"/>
        <v>1</v>
      </c>
      <c r="H81" s="1">
        <f t="shared" si="5"/>
        <v>4.1237113402061851</v>
      </c>
      <c r="I81" s="1">
        <f t="shared" si="6"/>
        <v>3.0927835051546393</v>
      </c>
      <c r="J81" s="1">
        <f t="shared" si="7"/>
        <v>1.0309278350515463</v>
      </c>
    </row>
    <row r="82" spans="1:10" x14ac:dyDescent="0.25">
      <c r="A82" s="20" t="s">
        <v>109</v>
      </c>
      <c r="B82" s="21">
        <v>115</v>
      </c>
      <c r="C82" s="21">
        <v>109</v>
      </c>
      <c r="D82" s="21">
        <v>6</v>
      </c>
      <c r="E82" s="21">
        <v>12</v>
      </c>
      <c r="F82" s="21">
        <v>12</v>
      </c>
      <c r="G82" s="22">
        <f t="shared" si="4"/>
        <v>-6</v>
      </c>
      <c r="H82" s="1">
        <f t="shared" si="5"/>
        <v>4.9586776859504136</v>
      </c>
      <c r="I82" s="1">
        <f t="shared" si="6"/>
        <v>9.9173553719008272</v>
      </c>
      <c r="J82" s="1">
        <f t="shared" si="7"/>
        <v>-4.9586776859504136</v>
      </c>
    </row>
    <row r="83" spans="1:10" x14ac:dyDescent="0.25">
      <c r="A83" s="20" t="s">
        <v>110</v>
      </c>
      <c r="B83" s="21">
        <v>364</v>
      </c>
      <c r="C83" s="21">
        <v>344</v>
      </c>
      <c r="D83" s="21">
        <v>18</v>
      </c>
      <c r="E83" s="21">
        <v>24</v>
      </c>
      <c r="F83" s="21">
        <v>24</v>
      </c>
      <c r="G83" s="22">
        <f t="shared" si="4"/>
        <v>-6</v>
      </c>
      <c r="H83" s="1">
        <f t="shared" si="5"/>
        <v>4.8648648648648649</v>
      </c>
      <c r="I83" s="1">
        <f t="shared" si="6"/>
        <v>6.4864864864864868</v>
      </c>
      <c r="J83" s="1">
        <f t="shared" si="7"/>
        <v>-1.6216216216216217</v>
      </c>
    </row>
    <row r="84" spans="1:10" x14ac:dyDescent="0.25">
      <c r="A84" s="20" t="s">
        <v>111</v>
      </c>
      <c r="B84" s="21">
        <v>40</v>
      </c>
      <c r="C84" s="21">
        <v>39</v>
      </c>
      <c r="D84" s="21">
        <v>4</v>
      </c>
      <c r="E84" s="21">
        <v>1</v>
      </c>
      <c r="F84" s="21">
        <v>1</v>
      </c>
      <c r="G84" s="22">
        <f t="shared" si="4"/>
        <v>3</v>
      </c>
      <c r="H84" s="1">
        <f t="shared" si="5"/>
        <v>10.810810810810811</v>
      </c>
      <c r="I84" s="1">
        <f t="shared" si="6"/>
        <v>2.7027027027027026</v>
      </c>
      <c r="J84" s="1">
        <f t="shared" si="7"/>
        <v>8.1081081081081088</v>
      </c>
    </row>
    <row r="85" spans="1:10" x14ac:dyDescent="0.25">
      <c r="A85" s="20" t="s">
        <v>112</v>
      </c>
      <c r="B85" s="21">
        <v>99</v>
      </c>
      <c r="C85" s="21">
        <v>93</v>
      </c>
      <c r="D85" s="21">
        <v>2</v>
      </c>
      <c r="E85" s="21">
        <v>6</v>
      </c>
      <c r="F85" s="21">
        <v>5</v>
      </c>
      <c r="G85" s="22">
        <f t="shared" si="4"/>
        <v>-3</v>
      </c>
      <c r="H85" s="1">
        <f t="shared" si="5"/>
        <v>1.9607843137254901</v>
      </c>
      <c r="I85" s="1">
        <f t="shared" si="6"/>
        <v>4.9019607843137258</v>
      </c>
      <c r="J85" s="1">
        <f t="shared" si="7"/>
        <v>-2.9411764705882351</v>
      </c>
    </row>
    <row r="86" spans="1:10" x14ac:dyDescent="0.25">
      <c r="A86" s="20" t="s">
        <v>113</v>
      </c>
      <c r="B86" s="21">
        <v>49</v>
      </c>
      <c r="C86" s="21">
        <v>45</v>
      </c>
      <c r="D86" s="21">
        <v>0</v>
      </c>
      <c r="E86" s="21">
        <v>2</v>
      </c>
      <c r="F86" s="21">
        <v>2</v>
      </c>
      <c r="G86" s="22">
        <f t="shared" si="4"/>
        <v>-2</v>
      </c>
      <c r="H86" s="1">
        <f t="shared" si="5"/>
        <v>0</v>
      </c>
      <c r="I86" s="1">
        <f t="shared" si="6"/>
        <v>3.9215686274509802</v>
      </c>
      <c r="J86" s="1">
        <f t="shared" si="7"/>
        <v>-3.9215686274509802</v>
      </c>
    </row>
    <row r="87" spans="1:10" x14ac:dyDescent="0.25">
      <c r="A87" s="20" t="s">
        <v>114</v>
      </c>
      <c r="B87" s="21">
        <v>340</v>
      </c>
      <c r="C87" s="21">
        <v>326</v>
      </c>
      <c r="D87" s="21">
        <v>21</v>
      </c>
      <c r="E87" s="21">
        <v>25</v>
      </c>
      <c r="F87" s="21">
        <v>24</v>
      </c>
      <c r="G87" s="22">
        <f t="shared" si="4"/>
        <v>-3</v>
      </c>
      <c r="H87" s="1">
        <f t="shared" si="5"/>
        <v>6.1224489795918364</v>
      </c>
      <c r="I87" s="1">
        <f t="shared" si="6"/>
        <v>6.9970845481049562</v>
      </c>
      <c r="J87" s="1">
        <f t="shared" si="7"/>
        <v>-0.87463556851311952</v>
      </c>
    </row>
    <row r="88" spans="1:10" x14ac:dyDescent="0.25">
      <c r="A88" s="20" t="s">
        <v>115</v>
      </c>
      <c r="B88" s="21">
        <v>277</v>
      </c>
      <c r="C88" s="21">
        <v>265</v>
      </c>
      <c r="D88" s="21">
        <v>14</v>
      </c>
      <c r="E88" s="21">
        <v>20</v>
      </c>
      <c r="F88" s="21">
        <v>19</v>
      </c>
      <c r="G88" s="22">
        <f t="shared" si="4"/>
        <v>-5</v>
      </c>
      <c r="H88" s="1">
        <f t="shared" si="5"/>
        <v>4.9645390070921991</v>
      </c>
      <c r="I88" s="1">
        <f t="shared" si="6"/>
        <v>6.7375886524822697</v>
      </c>
      <c r="J88" s="1">
        <f t="shared" si="7"/>
        <v>-1.773049645390071</v>
      </c>
    </row>
    <row r="89" spans="1:10" x14ac:dyDescent="0.25">
      <c r="A89" s="20" t="s">
        <v>116</v>
      </c>
      <c r="B89" s="21">
        <v>398</v>
      </c>
      <c r="C89" s="21">
        <v>371</v>
      </c>
      <c r="D89" s="21">
        <v>11</v>
      </c>
      <c r="E89" s="21">
        <v>25</v>
      </c>
      <c r="F89" s="21">
        <v>25</v>
      </c>
      <c r="G89" s="22">
        <f t="shared" si="4"/>
        <v>-14</v>
      </c>
      <c r="H89" s="1">
        <f t="shared" si="5"/>
        <v>2.6699029126213589</v>
      </c>
      <c r="I89" s="1">
        <f t="shared" si="6"/>
        <v>6.0679611650485441</v>
      </c>
      <c r="J89" s="1">
        <f t="shared" si="7"/>
        <v>-3.3980582524271843</v>
      </c>
    </row>
    <row r="90" spans="1:10" x14ac:dyDescent="0.25">
      <c r="A90" s="20" t="s">
        <v>117</v>
      </c>
      <c r="B90" s="21">
        <v>55</v>
      </c>
      <c r="C90" s="21">
        <v>53</v>
      </c>
      <c r="D90" s="21">
        <v>1</v>
      </c>
      <c r="E90" s="21">
        <v>5</v>
      </c>
      <c r="F90" s="21">
        <v>5</v>
      </c>
      <c r="G90" s="22">
        <f t="shared" si="4"/>
        <v>-4</v>
      </c>
      <c r="H90" s="1">
        <f t="shared" si="5"/>
        <v>1.6949152542372881</v>
      </c>
      <c r="I90" s="1">
        <f t="shared" si="6"/>
        <v>8.4745762711864394</v>
      </c>
      <c r="J90" s="1">
        <f t="shared" si="7"/>
        <v>-6.7796610169491522</v>
      </c>
    </row>
    <row r="91" spans="1:10" x14ac:dyDescent="0.25">
      <c r="A91" s="20" t="s">
        <v>118</v>
      </c>
      <c r="B91" s="21">
        <v>311</v>
      </c>
      <c r="C91" s="21">
        <v>297</v>
      </c>
      <c r="D91" s="21">
        <v>16</v>
      </c>
      <c r="E91" s="21">
        <v>18</v>
      </c>
      <c r="F91" s="21">
        <v>18</v>
      </c>
      <c r="G91" s="22">
        <f t="shared" si="4"/>
        <v>-2</v>
      </c>
      <c r="H91" s="1">
        <f t="shared" si="5"/>
        <v>5.1118210862619806</v>
      </c>
      <c r="I91" s="1">
        <f t="shared" si="6"/>
        <v>5.7507987220447285</v>
      </c>
      <c r="J91" s="1">
        <f t="shared" si="7"/>
        <v>-0.63897763578274758</v>
      </c>
    </row>
    <row r="92" spans="1:10" x14ac:dyDescent="0.25">
      <c r="A92" s="20" t="s">
        <v>119</v>
      </c>
      <c r="B92" s="21">
        <v>412</v>
      </c>
      <c r="C92" s="21">
        <v>372</v>
      </c>
      <c r="D92" s="21">
        <v>18</v>
      </c>
      <c r="E92" s="21">
        <v>33</v>
      </c>
      <c r="F92" s="21">
        <v>33</v>
      </c>
      <c r="G92" s="22">
        <f t="shared" si="4"/>
        <v>-15</v>
      </c>
      <c r="H92" s="1">
        <f t="shared" si="5"/>
        <v>4.2154566744730682</v>
      </c>
      <c r="I92" s="1">
        <f t="shared" si="6"/>
        <v>7.7283372365339584</v>
      </c>
      <c r="J92" s="1">
        <f t="shared" si="7"/>
        <v>-3.5128805620608898</v>
      </c>
    </row>
    <row r="93" spans="1:10" x14ac:dyDescent="0.25">
      <c r="A93" s="20" t="s">
        <v>120</v>
      </c>
      <c r="B93" s="21">
        <v>142</v>
      </c>
      <c r="C93" s="21">
        <v>129</v>
      </c>
      <c r="D93" s="21">
        <v>4</v>
      </c>
      <c r="E93" s="21">
        <v>13</v>
      </c>
      <c r="F93" s="21">
        <v>12</v>
      </c>
      <c r="G93" s="22">
        <f t="shared" si="4"/>
        <v>-8</v>
      </c>
      <c r="H93" s="1">
        <f t="shared" si="5"/>
        <v>2.666666666666667</v>
      </c>
      <c r="I93" s="1">
        <f t="shared" si="6"/>
        <v>8</v>
      </c>
      <c r="J93" s="1">
        <f t="shared" si="7"/>
        <v>-5.3333333333333339</v>
      </c>
    </row>
    <row r="94" spans="1:10" x14ac:dyDescent="0.25">
      <c r="A94" s="20" t="s">
        <v>121</v>
      </c>
      <c r="B94" s="21">
        <v>296</v>
      </c>
      <c r="C94" s="21">
        <v>278</v>
      </c>
      <c r="D94" s="21">
        <v>17</v>
      </c>
      <c r="E94" s="21">
        <v>21</v>
      </c>
      <c r="F94" s="21">
        <v>21</v>
      </c>
      <c r="G94" s="22">
        <f t="shared" si="4"/>
        <v>-4</v>
      </c>
      <c r="H94" s="1">
        <f t="shared" si="5"/>
        <v>5.6666666666666661</v>
      </c>
      <c r="I94" s="1">
        <f t="shared" si="6"/>
        <v>7.0000000000000009</v>
      </c>
      <c r="J94" s="1">
        <f t="shared" si="7"/>
        <v>-1.3333333333333335</v>
      </c>
    </row>
    <row r="95" spans="1:10" x14ac:dyDescent="0.25">
      <c r="A95" s="20" t="s">
        <v>122</v>
      </c>
      <c r="B95" s="21">
        <v>86</v>
      </c>
      <c r="C95" s="21">
        <v>78</v>
      </c>
      <c r="D95" s="21">
        <v>0</v>
      </c>
      <c r="E95" s="21">
        <v>1</v>
      </c>
      <c r="F95" s="21">
        <v>1</v>
      </c>
      <c r="G95" s="22">
        <f t="shared" si="4"/>
        <v>-1</v>
      </c>
      <c r="H95" s="1">
        <f t="shared" si="5"/>
        <v>0</v>
      </c>
      <c r="I95" s="1">
        <f t="shared" si="6"/>
        <v>1.1494252873563218</v>
      </c>
      <c r="J95" s="1">
        <f t="shared" si="7"/>
        <v>-1.1494252873563218</v>
      </c>
    </row>
    <row r="96" spans="1:10" x14ac:dyDescent="0.25">
      <c r="A96" s="20" t="s">
        <v>123</v>
      </c>
      <c r="B96" s="21">
        <v>371</v>
      </c>
      <c r="C96" s="21">
        <v>351</v>
      </c>
      <c r="D96" s="21">
        <v>12</v>
      </c>
      <c r="E96" s="21">
        <v>28</v>
      </c>
      <c r="F96" s="21">
        <v>26</v>
      </c>
      <c r="G96" s="22">
        <f t="shared" si="4"/>
        <v>-14</v>
      </c>
      <c r="H96" s="1">
        <f t="shared" si="5"/>
        <v>3.116883116883117</v>
      </c>
      <c r="I96" s="1">
        <f t="shared" si="6"/>
        <v>6.7532467532467528</v>
      </c>
      <c r="J96" s="1">
        <f t="shared" si="7"/>
        <v>-3.6363636363636362</v>
      </c>
    </row>
    <row r="97" spans="1:10" x14ac:dyDescent="0.25">
      <c r="A97" s="20" t="s">
        <v>124</v>
      </c>
      <c r="B97" s="21">
        <v>116</v>
      </c>
      <c r="C97" s="21">
        <v>114</v>
      </c>
      <c r="D97" s="21">
        <v>2</v>
      </c>
      <c r="E97" s="21">
        <v>7</v>
      </c>
      <c r="F97" s="21">
        <v>7</v>
      </c>
      <c r="G97" s="22">
        <f t="shared" si="4"/>
        <v>-5</v>
      </c>
      <c r="H97" s="1">
        <f t="shared" si="5"/>
        <v>1.6528925619834711</v>
      </c>
      <c r="I97" s="1">
        <f t="shared" si="6"/>
        <v>5.785123966942149</v>
      </c>
      <c r="J97" s="1">
        <f t="shared" si="7"/>
        <v>-4.1322314049586781</v>
      </c>
    </row>
    <row r="98" spans="1:10" x14ac:dyDescent="0.25">
      <c r="A98" s="20" t="s">
        <v>125</v>
      </c>
      <c r="B98" s="21">
        <v>35</v>
      </c>
      <c r="C98" s="21">
        <v>33</v>
      </c>
      <c r="D98" s="21">
        <v>1</v>
      </c>
      <c r="E98" s="21">
        <v>5</v>
      </c>
      <c r="F98" s="21">
        <v>5</v>
      </c>
      <c r="G98" s="22">
        <f t="shared" si="4"/>
        <v>-4</v>
      </c>
      <c r="H98" s="1">
        <f t="shared" si="5"/>
        <v>2.5641025641025639</v>
      </c>
      <c r="I98" s="1">
        <f t="shared" si="6"/>
        <v>12.820512820512819</v>
      </c>
      <c r="J98" s="1">
        <f t="shared" si="7"/>
        <v>-10.256410256410255</v>
      </c>
    </row>
    <row r="99" spans="1:10" x14ac:dyDescent="0.25">
      <c r="A99" s="20" t="s">
        <v>126</v>
      </c>
      <c r="B99" s="21">
        <v>35</v>
      </c>
      <c r="C99" s="21">
        <v>34</v>
      </c>
      <c r="D99" s="21">
        <v>1</v>
      </c>
      <c r="E99" s="21">
        <v>1</v>
      </c>
      <c r="F99" s="21">
        <v>0</v>
      </c>
      <c r="G99" s="22">
        <f t="shared" si="4"/>
        <v>1</v>
      </c>
      <c r="H99" s="1">
        <f t="shared" si="5"/>
        <v>2.9411764705882351</v>
      </c>
      <c r="I99" s="1">
        <f t="shared" si="6"/>
        <v>0</v>
      </c>
      <c r="J99" s="1">
        <f t="shared" si="7"/>
        <v>2.9411764705882351</v>
      </c>
    </row>
    <row r="100" spans="1:10" x14ac:dyDescent="0.25">
      <c r="A100" s="20" t="s">
        <v>127</v>
      </c>
      <c r="B100" s="21">
        <v>45</v>
      </c>
      <c r="C100" s="21">
        <v>44</v>
      </c>
      <c r="D100" s="21">
        <v>0</v>
      </c>
      <c r="E100" s="21">
        <v>0</v>
      </c>
      <c r="F100" s="21">
        <v>0</v>
      </c>
      <c r="G100" s="22">
        <f>D100-F100</f>
        <v>0</v>
      </c>
      <c r="H100" s="1">
        <f>D100/(B100-D100+F100)*100</f>
        <v>0</v>
      </c>
      <c r="I100" s="1">
        <f>F100/(B100-D100+F100)*100</f>
        <v>0</v>
      </c>
      <c r="J100" s="1">
        <f>G100/(B100-D100+F100)*100</f>
        <v>0</v>
      </c>
    </row>
    <row r="101" spans="1:10" x14ac:dyDescent="0.25">
      <c r="A101" s="34" t="s">
        <v>128</v>
      </c>
      <c r="B101" s="33">
        <v>241</v>
      </c>
      <c r="C101" s="33">
        <v>237</v>
      </c>
      <c r="D101" s="33">
        <v>10</v>
      </c>
      <c r="E101" s="33">
        <v>13</v>
      </c>
      <c r="F101" s="33">
        <v>12</v>
      </c>
      <c r="G101" s="31">
        <f t="shared" ref="G101:G102" si="8">D101-F101</f>
        <v>-2</v>
      </c>
      <c r="H101" s="32">
        <f t="shared" ref="H101:H102" si="9">D101/(B101-D101+F101)*100</f>
        <v>4.1152263374485596</v>
      </c>
      <c r="I101" s="32">
        <f t="shared" ref="I101:I102" si="10">F101/(B101-D101+F101)*100</f>
        <v>4.9382716049382713</v>
      </c>
      <c r="J101" s="32">
        <f t="shared" ref="J101" si="11">G101/(B101-D101+F101)*100</f>
        <v>-0.82304526748971196</v>
      </c>
    </row>
    <row r="102" spans="1:10" x14ac:dyDescent="0.25">
      <c r="A102" s="12" t="s">
        <v>129</v>
      </c>
      <c r="B102" s="13">
        <v>22635</v>
      </c>
      <c r="C102" s="13">
        <v>21325</v>
      </c>
      <c r="D102" s="13">
        <v>1208</v>
      </c>
      <c r="E102" s="13">
        <v>1597</v>
      </c>
      <c r="F102" s="13">
        <v>1544</v>
      </c>
      <c r="G102" s="14">
        <f t="shared" si="8"/>
        <v>-336</v>
      </c>
      <c r="H102" s="15">
        <f t="shared" si="9"/>
        <v>5.2588045796874319</v>
      </c>
      <c r="I102" s="15">
        <f t="shared" si="10"/>
        <v>6.7215184362892337</v>
      </c>
      <c r="J102" s="15">
        <f>G102/(B102-D102+F102)*100</f>
        <v>-1.4627138566018023</v>
      </c>
    </row>
    <row r="103" spans="1:10" x14ac:dyDescent="0.25">
      <c r="A103" s="8"/>
    </row>
    <row r="104" spans="1:10" x14ac:dyDescent="0.25">
      <c r="A104" s="8" t="s">
        <v>10</v>
      </c>
    </row>
    <row r="105" spans="1:10" x14ac:dyDescent="0.25">
      <c r="A105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opLeftCell="A64" workbookViewId="0">
      <selection activeCell="A98" sqref="A5:XFD98"/>
    </sheetView>
  </sheetViews>
  <sheetFormatPr defaultRowHeight="15" x14ac:dyDescent="0.25"/>
  <cols>
    <col min="1" max="1" width="17" style="30" customWidth="1"/>
    <col min="2" max="6" width="8.28515625" style="30" customWidth="1"/>
    <col min="7" max="10" width="7.28515625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s="27" customFormat="1" ht="27.6" customHeight="1" x14ac:dyDescent="0.25">
      <c r="A1" s="54" t="s">
        <v>19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s="27" customFormat="1" ht="1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s="27" customFormat="1" ht="33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s="27" customFormat="1" ht="5.25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2.75" customHeight="1" x14ac:dyDescent="0.3">
      <c r="A5" s="20" t="s">
        <v>32</v>
      </c>
      <c r="B5" s="21">
        <v>13</v>
      </c>
      <c r="C5" s="21">
        <v>12</v>
      </c>
      <c r="D5" s="21">
        <v>0</v>
      </c>
      <c r="E5" s="21">
        <v>1</v>
      </c>
      <c r="F5" s="21">
        <v>1</v>
      </c>
      <c r="G5" s="22">
        <f t="shared" ref="G5:G66" si="0">D5-F5</f>
        <v>-1</v>
      </c>
      <c r="H5" s="1">
        <f t="shared" ref="H5:H66" si="1">D5/(B5-D5+F5)*100</f>
        <v>0</v>
      </c>
      <c r="I5" s="1">
        <f t="shared" ref="I5:I66" si="2">F5/(B5-D5+F5)*100</f>
        <v>7.1428571428571423</v>
      </c>
      <c r="J5" s="1">
        <f t="shared" ref="J5:J66" si="3">G5/(B5-D5+F5)*100</f>
        <v>-7.1428571428571423</v>
      </c>
    </row>
    <row r="6" spans="1:10" ht="12.75" customHeight="1" x14ac:dyDescent="0.3">
      <c r="A6" s="20" t="s">
        <v>33</v>
      </c>
      <c r="B6" s="21">
        <v>9</v>
      </c>
      <c r="C6" s="21">
        <v>8</v>
      </c>
      <c r="D6" s="21">
        <v>1</v>
      </c>
      <c r="E6" s="21">
        <v>0</v>
      </c>
      <c r="F6" s="21">
        <v>0</v>
      </c>
      <c r="G6" s="22">
        <f t="shared" si="0"/>
        <v>1</v>
      </c>
      <c r="H6" s="1">
        <f t="shared" si="1"/>
        <v>12.5</v>
      </c>
      <c r="I6" s="1">
        <f t="shared" si="2"/>
        <v>0</v>
      </c>
      <c r="J6" s="1">
        <f t="shared" si="3"/>
        <v>12.5</v>
      </c>
    </row>
    <row r="7" spans="1:10" ht="12.75" customHeight="1" x14ac:dyDescent="0.3">
      <c r="A7" s="20" t="s">
        <v>34</v>
      </c>
      <c r="B7" s="21">
        <v>8</v>
      </c>
      <c r="C7" s="21">
        <v>8</v>
      </c>
      <c r="D7" s="21">
        <v>0</v>
      </c>
      <c r="E7" s="21">
        <v>0</v>
      </c>
      <c r="F7" s="21">
        <v>0</v>
      </c>
      <c r="G7" s="22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ht="12.75" customHeight="1" x14ac:dyDescent="0.3">
      <c r="A8" s="20" t="s">
        <v>35</v>
      </c>
      <c r="B8" s="21">
        <v>13</v>
      </c>
      <c r="C8" s="21">
        <v>13</v>
      </c>
      <c r="D8" s="21">
        <v>0</v>
      </c>
      <c r="E8" s="21">
        <v>0</v>
      </c>
      <c r="F8" s="21">
        <v>0</v>
      </c>
      <c r="G8" s="22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ht="12.75" customHeight="1" x14ac:dyDescent="0.3">
      <c r="A9" s="20" t="s">
        <v>36</v>
      </c>
      <c r="B9" s="21">
        <v>3</v>
      </c>
      <c r="C9" s="21">
        <v>3</v>
      </c>
      <c r="D9" s="21">
        <v>0</v>
      </c>
      <c r="E9" s="21">
        <v>0</v>
      </c>
      <c r="F9" s="21">
        <v>0</v>
      </c>
      <c r="G9" s="22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ht="12.75" customHeight="1" x14ac:dyDescent="0.3">
      <c r="A10" s="20" t="s">
        <v>37</v>
      </c>
      <c r="B10" s="21">
        <v>11</v>
      </c>
      <c r="C10" s="21">
        <v>11</v>
      </c>
      <c r="D10" s="21">
        <v>0</v>
      </c>
      <c r="E10" s="21">
        <v>0</v>
      </c>
      <c r="F10" s="21">
        <v>0</v>
      </c>
      <c r="G10" s="22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ht="12.75" customHeight="1" x14ac:dyDescent="0.3">
      <c r="A11" s="20" t="s">
        <v>38</v>
      </c>
      <c r="B11" s="21">
        <v>3</v>
      </c>
      <c r="C11" s="21">
        <v>3</v>
      </c>
      <c r="D11" s="21">
        <v>0</v>
      </c>
      <c r="E11" s="21">
        <v>0</v>
      </c>
      <c r="F11" s="21">
        <v>0</v>
      </c>
      <c r="G11" s="22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ht="12.75" customHeight="1" x14ac:dyDescent="0.3">
      <c r="A12" s="20" t="s">
        <v>39</v>
      </c>
      <c r="B12" s="21">
        <v>1</v>
      </c>
      <c r="C12" s="21">
        <v>1</v>
      </c>
      <c r="D12" s="21">
        <v>0</v>
      </c>
      <c r="E12" s="21">
        <v>0</v>
      </c>
      <c r="F12" s="21">
        <v>0</v>
      </c>
      <c r="G12" s="22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ht="12.75" customHeight="1" x14ac:dyDescent="0.3">
      <c r="A13" s="20" t="s">
        <v>40</v>
      </c>
      <c r="B13" s="21">
        <v>3</v>
      </c>
      <c r="C13" s="21">
        <v>3</v>
      </c>
      <c r="D13" s="21">
        <v>0</v>
      </c>
      <c r="E13" s="21">
        <v>1</v>
      </c>
      <c r="F13" s="21">
        <v>1</v>
      </c>
      <c r="G13" s="22">
        <f t="shared" si="0"/>
        <v>-1</v>
      </c>
      <c r="H13" s="1">
        <f t="shared" si="1"/>
        <v>0</v>
      </c>
      <c r="I13" s="1">
        <f t="shared" si="2"/>
        <v>25</v>
      </c>
      <c r="J13" s="1">
        <f t="shared" si="3"/>
        <v>-25</v>
      </c>
    </row>
    <row r="14" spans="1:10" ht="12.75" customHeight="1" x14ac:dyDescent="0.3">
      <c r="A14" s="20" t="s">
        <v>41</v>
      </c>
      <c r="B14" s="21">
        <v>4</v>
      </c>
      <c r="C14" s="21">
        <v>3</v>
      </c>
      <c r="D14" s="21">
        <v>0</v>
      </c>
      <c r="E14" s="21">
        <v>1</v>
      </c>
      <c r="F14" s="21">
        <v>1</v>
      </c>
      <c r="G14" s="22">
        <f t="shared" si="0"/>
        <v>-1</v>
      </c>
      <c r="H14" s="1">
        <f t="shared" si="1"/>
        <v>0</v>
      </c>
      <c r="I14" s="1">
        <f t="shared" si="2"/>
        <v>20</v>
      </c>
      <c r="J14" s="1">
        <f t="shared" si="3"/>
        <v>-20</v>
      </c>
    </row>
    <row r="15" spans="1:10" ht="12.75" customHeight="1" x14ac:dyDescent="0.3">
      <c r="A15" s="20" t="s">
        <v>42</v>
      </c>
      <c r="B15" s="21">
        <v>13</v>
      </c>
      <c r="C15" s="21">
        <v>12</v>
      </c>
      <c r="D15" s="21">
        <v>0</v>
      </c>
      <c r="E15" s="21">
        <v>0</v>
      </c>
      <c r="F15" s="21">
        <v>0</v>
      </c>
      <c r="G15" s="22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ht="12.75" customHeight="1" x14ac:dyDescent="0.3">
      <c r="A16" s="20" t="s">
        <v>44</v>
      </c>
      <c r="B16" s="21">
        <v>3</v>
      </c>
      <c r="C16" s="21">
        <v>3</v>
      </c>
      <c r="D16" s="21">
        <v>0</v>
      </c>
      <c r="E16" s="21">
        <v>0</v>
      </c>
      <c r="F16" s="21">
        <v>0</v>
      </c>
      <c r="G16" s="22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ht="12.75" customHeight="1" x14ac:dyDescent="0.3">
      <c r="A17" s="20" t="s">
        <v>45</v>
      </c>
      <c r="B17" s="21">
        <v>16</v>
      </c>
      <c r="C17" s="21">
        <v>16</v>
      </c>
      <c r="D17" s="21">
        <v>0</v>
      </c>
      <c r="E17" s="21">
        <v>1</v>
      </c>
      <c r="F17" s="21">
        <v>1</v>
      </c>
      <c r="G17" s="22">
        <f t="shared" si="0"/>
        <v>-1</v>
      </c>
      <c r="H17" s="1">
        <f t="shared" si="1"/>
        <v>0</v>
      </c>
      <c r="I17" s="1">
        <f t="shared" si="2"/>
        <v>5.8823529411764701</v>
      </c>
      <c r="J17" s="1">
        <f t="shared" si="3"/>
        <v>-5.8823529411764701</v>
      </c>
    </row>
    <row r="18" spans="1:10" ht="12.75" customHeight="1" x14ac:dyDescent="0.3">
      <c r="A18" s="20" t="s">
        <v>46</v>
      </c>
      <c r="B18" s="21">
        <v>4</v>
      </c>
      <c r="C18" s="21">
        <v>4</v>
      </c>
      <c r="D18" s="21">
        <v>0</v>
      </c>
      <c r="E18" s="21">
        <v>0</v>
      </c>
      <c r="F18" s="21">
        <v>0</v>
      </c>
      <c r="G18" s="22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ht="12.75" customHeight="1" x14ac:dyDescent="0.3">
      <c r="A19" s="20" t="s">
        <v>47</v>
      </c>
      <c r="B19" s="21">
        <v>36</v>
      </c>
      <c r="C19" s="21">
        <v>34</v>
      </c>
      <c r="D19" s="21">
        <v>0</v>
      </c>
      <c r="E19" s="21">
        <v>1</v>
      </c>
      <c r="F19" s="21">
        <v>1</v>
      </c>
      <c r="G19" s="22">
        <f t="shared" si="0"/>
        <v>-1</v>
      </c>
      <c r="H19" s="1">
        <f t="shared" si="1"/>
        <v>0</v>
      </c>
      <c r="I19" s="1">
        <f t="shared" si="2"/>
        <v>2.7027027027027026</v>
      </c>
      <c r="J19" s="1">
        <f t="shared" si="3"/>
        <v>-2.7027027027027026</v>
      </c>
    </row>
    <row r="20" spans="1:10" ht="12.75" customHeight="1" x14ac:dyDescent="0.3">
      <c r="A20" s="20" t="s">
        <v>49</v>
      </c>
      <c r="B20" s="21">
        <v>6</v>
      </c>
      <c r="C20" s="21">
        <v>5</v>
      </c>
      <c r="D20" s="21">
        <v>1</v>
      </c>
      <c r="E20" s="21">
        <v>0</v>
      </c>
      <c r="F20" s="21">
        <v>0</v>
      </c>
      <c r="G20" s="22">
        <f t="shared" si="0"/>
        <v>1</v>
      </c>
      <c r="H20" s="1">
        <f t="shared" si="1"/>
        <v>20</v>
      </c>
      <c r="I20" s="1">
        <f t="shared" si="2"/>
        <v>0</v>
      </c>
      <c r="J20" s="1">
        <f t="shared" si="3"/>
        <v>20</v>
      </c>
    </row>
    <row r="21" spans="1:10" ht="12.75" customHeight="1" x14ac:dyDescent="0.3">
      <c r="A21" s="20" t="s">
        <v>50</v>
      </c>
      <c r="B21" s="21">
        <v>15</v>
      </c>
      <c r="C21" s="21">
        <v>15</v>
      </c>
      <c r="D21" s="21">
        <v>2</v>
      </c>
      <c r="E21" s="21">
        <v>1</v>
      </c>
      <c r="F21" s="21">
        <v>1</v>
      </c>
      <c r="G21" s="22">
        <f t="shared" si="0"/>
        <v>1</v>
      </c>
      <c r="H21" s="1">
        <f t="shared" si="1"/>
        <v>14.285714285714285</v>
      </c>
      <c r="I21" s="1">
        <f t="shared" si="2"/>
        <v>7.1428571428571423</v>
      </c>
      <c r="J21" s="1">
        <f t="shared" si="3"/>
        <v>7.1428571428571423</v>
      </c>
    </row>
    <row r="22" spans="1:10" ht="12.75" customHeight="1" x14ac:dyDescent="0.3">
      <c r="A22" s="20" t="s">
        <v>51</v>
      </c>
      <c r="B22" s="21">
        <v>11</v>
      </c>
      <c r="C22" s="21">
        <v>11</v>
      </c>
      <c r="D22" s="21">
        <v>2</v>
      </c>
      <c r="E22" s="21">
        <v>0</v>
      </c>
      <c r="F22" s="21">
        <v>0</v>
      </c>
      <c r="G22" s="22">
        <f t="shared" si="0"/>
        <v>2</v>
      </c>
      <c r="H22" s="1">
        <f t="shared" si="1"/>
        <v>22.222222222222221</v>
      </c>
      <c r="I22" s="1">
        <f t="shared" si="2"/>
        <v>0</v>
      </c>
      <c r="J22" s="1">
        <f t="shared" si="3"/>
        <v>22.222222222222221</v>
      </c>
    </row>
    <row r="23" spans="1:10" ht="12.75" customHeight="1" x14ac:dyDescent="0.3">
      <c r="A23" s="20" t="s">
        <v>52</v>
      </c>
      <c r="B23" s="21">
        <v>14</v>
      </c>
      <c r="C23" s="21">
        <v>14</v>
      </c>
      <c r="D23" s="21">
        <v>0</v>
      </c>
      <c r="E23" s="21">
        <v>0</v>
      </c>
      <c r="F23" s="21">
        <v>0</v>
      </c>
      <c r="G23" s="22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ht="12.75" customHeight="1" x14ac:dyDescent="0.25">
      <c r="A24" s="20" t="s">
        <v>53</v>
      </c>
      <c r="B24" s="21">
        <v>22</v>
      </c>
      <c r="C24" s="21">
        <v>22</v>
      </c>
      <c r="D24" s="21">
        <v>0</v>
      </c>
      <c r="E24" s="21">
        <v>3</v>
      </c>
      <c r="F24" s="21">
        <v>3</v>
      </c>
      <c r="G24" s="22">
        <f t="shared" si="0"/>
        <v>-3</v>
      </c>
      <c r="H24" s="1">
        <f t="shared" si="1"/>
        <v>0</v>
      </c>
      <c r="I24" s="1">
        <f t="shared" si="2"/>
        <v>12</v>
      </c>
      <c r="J24" s="1">
        <f t="shared" si="3"/>
        <v>-12</v>
      </c>
    </row>
    <row r="25" spans="1:10" ht="12.75" customHeight="1" x14ac:dyDescent="0.25">
      <c r="A25" s="20" t="s">
        <v>54</v>
      </c>
      <c r="B25" s="21">
        <v>6</v>
      </c>
      <c r="C25" s="21">
        <v>6</v>
      </c>
      <c r="D25" s="21">
        <v>0</v>
      </c>
      <c r="E25" s="21">
        <v>0</v>
      </c>
      <c r="F25" s="21">
        <v>0</v>
      </c>
      <c r="G25" s="22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ht="12.75" customHeight="1" x14ac:dyDescent="0.25">
      <c r="A26" s="20" t="s">
        <v>55</v>
      </c>
      <c r="B26" s="21">
        <v>5</v>
      </c>
      <c r="C26" s="21">
        <v>5</v>
      </c>
      <c r="D26" s="21">
        <v>0</v>
      </c>
      <c r="E26" s="21">
        <v>0</v>
      </c>
      <c r="F26" s="21">
        <v>0</v>
      </c>
      <c r="G26" s="22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ht="12.75" customHeight="1" x14ac:dyDescent="0.25">
      <c r="A27" s="20" t="s">
        <v>56</v>
      </c>
      <c r="B27" s="21">
        <v>6</v>
      </c>
      <c r="C27" s="21">
        <v>6</v>
      </c>
      <c r="D27" s="21">
        <v>0</v>
      </c>
      <c r="E27" s="21">
        <v>0</v>
      </c>
      <c r="F27" s="21">
        <v>0</v>
      </c>
      <c r="G27" s="22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ht="12.75" customHeight="1" x14ac:dyDescent="0.25">
      <c r="A28" s="20" t="s">
        <v>57</v>
      </c>
      <c r="B28" s="21">
        <v>14</v>
      </c>
      <c r="C28" s="21">
        <v>12</v>
      </c>
      <c r="D28" s="21">
        <v>2</v>
      </c>
      <c r="E28" s="21">
        <v>1</v>
      </c>
      <c r="F28" s="21">
        <v>1</v>
      </c>
      <c r="G28" s="22">
        <f t="shared" si="0"/>
        <v>1</v>
      </c>
      <c r="H28" s="1">
        <f t="shared" si="1"/>
        <v>15.384615384615385</v>
      </c>
      <c r="I28" s="1">
        <f t="shared" si="2"/>
        <v>7.6923076923076925</v>
      </c>
      <c r="J28" s="1">
        <f t="shared" si="3"/>
        <v>7.6923076923076925</v>
      </c>
    </row>
    <row r="29" spans="1:10" ht="12.75" customHeight="1" x14ac:dyDescent="0.25">
      <c r="A29" s="20" t="s">
        <v>58</v>
      </c>
      <c r="B29" s="21">
        <v>2</v>
      </c>
      <c r="C29" s="21">
        <v>2</v>
      </c>
      <c r="D29" s="21">
        <v>0</v>
      </c>
      <c r="E29" s="21">
        <v>0</v>
      </c>
      <c r="F29" s="21">
        <v>0</v>
      </c>
      <c r="G29" s="22">
        <f t="shared" si="0"/>
        <v>0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 ht="12.75" customHeight="1" x14ac:dyDescent="0.25">
      <c r="A30" s="20" t="s">
        <v>59</v>
      </c>
      <c r="B30" s="21">
        <v>8</v>
      </c>
      <c r="C30" s="21">
        <v>8</v>
      </c>
      <c r="D30" s="21">
        <v>2</v>
      </c>
      <c r="E30" s="21">
        <v>0</v>
      </c>
      <c r="F30" s="21">
        <v>0</v>
      </c>
      <c r="G30" s="22">
        <f t="shared" si="0"/>
        <v>2</v>
      </c>
      <c r="H30" s="1">
        <f t="shared" si="1"/>
        <v>33.333333333333329</v>
      </c>
      <c r="I30" s="1">
        <f t="shared" si="2"/>
        <v>0</v>
      </c>
      <c r="J30" s="1">
        <f t="shared" si="3"/>
        <v>33.333333333333329</v>
      </c>
    </row>
    <row r="31" spans="1:10" ht="12.75" customHeight="1" x14ac:dyDescent="0.25">
      <c r="A31" s="20" t="s">
        <v>60</v>
      </c>
      <c r="B31" s="21">
        <v>52</v>
      </c>
      <c r="C31" s="21">
        <v>49</v>
      </c>
      <c r="D31" s="21">
        <v>1</v>
      </c>
      <c r="E31" s="21">
        <v>5</v>
      </c>
      <c r="F31" s="21">
        <v>5</v>
      </c>
      <c r="G31" s="22">
        <f t="shared" si="0"/>
        <v>-4</v>
      </c>
      <c r="H31" s="1">
        <f t="shared" si="1"/>
        <v>1.7857142857142856</v>
      </c>
      <c r="I31" s="1">
        <f t="shared" si="2"/>
        <v>8.9285714285714288</v>
      </c>
      <c r="J31" s="1">
        <f t="shared" si="3"/>
        <v>-7.1428571428571423</v>
      </c>
    </row>
    <row r="32" spans="1:10" ht="12.75" customHeight="1" x14ac:dyDescent="0.25">
      <c r="A32" s="20" t="s">
        <v>61</v>
      </c>
      <c r="B32" s="21">
        <v>27</v>
      </c>
      <c r="C32" s="21">
        <v>24</v>
      </c>
      <c r="D32" s="21">
        <v>1</v>
      </c>
      <c r="E32" s="21">
        <v>3</v>
      </c>
      <c r="F32" s="21">
        <v>3</v>
      </c>
      <c r="G32" s="22">
        <f t="shared" si="0"/>
        <v>-2</v>
      </c>
      <c r="H32" s="1">
        <f t="shared" si="1"/>
        <v>3.4482758620689653</v>
      </c>
      <c r="I32" s="1">
        <f t="shared" si="2"/>
        <v>10.344827586206897</v>
      </c>
      <c r="J32" s="1">
        <f t="shared" si="3"/>
        <v>-6.8965517241379306</v>
      </c>
    </row>
    <row r="33" spans="1:10" ht="12.75" customHeight="1" x14ac:dyDescent="0.25">
      <c r="A33" s="20" t="s">
        <v>62</v>
      </c>
      <c r="B33" s="21">
        <v>55</v>
      </c>
      <c r="C33" s="21">
        <v>50</v>
      </c>
      <c r="D33" s="21">
        <v>3</v>
      </c>
      <c r="E33" s="21">
        <v>4</v>
      </c>
      <c r="F33" s="21">
        <v>4</v>
      </c>
      <c r="G33" s="22">
        <f t="shared" si="0"/>
        <v>-1</v>
      </c>
      <c r="H33" s="1">
        <f t="shared" si="1"/>
        <v>5.3571428571428568</v>
      </c>
      <c r="I33" s="1">
        <f t="shared" si="2"/>
        <v>7.1428571428571423</v>
      </c>
      <c r="J33" s="1">
        <f t="shared" si="3"/>
        <v>-1.7857142857142856</v>
      </c>
    </row>
    <row r="34" spans="1:10" ht="12.75" customHeight="1" x14ac:dyDescent="0.25">
      <c r="A34" s="20" t="s">
        <v>63</v>
      </c>
      <c r="B34" s="21">
        <v>1</v>
      </c>
      <c r="C34" s="21">
        <v>1</v>
      </c>
      <c r="D34" s="21">
        <v>0</v>
      </c>
      <c r="E34" s="21">
        <v>0</v>
      </c>
      <c r="F34" s="21">
        <v>0</v>
      </c>
      <c r="G34" s="22">
        <f t="shared" si="0"/>
        <v>0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 ht="12.75" customHeight="1" x14ac:dyDescent="0.25">
      <c r="A35" s="20" t="s">
        <v>65</v>
      </c>
      <c r="B35" s="21">
        <v>2</v>
      </c>
      <c r="C35" s="21">
        <v>2</v>
      </c>
      <c r="D35" s="21">
        <v>0</v>
      </c>
      <c r="E35" s="21">
        <v>0</v>
      </c>
      <c r="F35" s="21">
        <v>0</v>
      </c>
      <c r="G35" s="22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ht="12.75" customHeight="1" x14ac:dyDescent="0.25">
      <c r="A36" s="20" t="s">
        <v>66</v>
      </c>
      <c r="B36" s="21">
        <v>158</v>
      </c>
      <c r="C36" s="21">
        <v>142</v>
      </c>
      <c r="D36" s="21">
        <v>4</v>
      </c>
      <c r="E36" s="21">
        <v>4</v>
      </c>
      <c r="F36" s="21">
        <v>4</v>
      </c>
      <c r="G36" s="22">
        <f t="shared" si="0"/>
        <v>0</v>
      </c>
      <c r="H36" s="1">
        <f t="shared" si="1"/>
        <v>2.5316455696202533</v>
      </c>
      <c r="I36" s="1">
        <f t="shared" si="2"/>
        <v>2.5316455696202533</v>
      </c>
      <c r="J36" s="1">
        <f t="shared" si="3"/>
        <v>0</v>
      </c>
    </row>
    <row r="37" spans="1:10" ht="12.75" customHeight="1" x14ac:dyDescent="0.25">
      <c r="A37" s="20" t="s">
        <v>67</v>
      </c>
      <c r="B37" s="21">
        <v>10</v>
      </c>
      <c r="C37" s="21">
        <v>10</v>
      </c>
      <c r="D37" s="21">
        <v>0</v>
      </c>
      <c r="E37" s="21">
        <v>1</v>
      </c>
      <c r="F37" s="21">
        <v>1</v>
      </c>
      <c r="G37" s="22">
        <f t="shared" si="0"/>
        <v>-1</v>
      </c>
      <c r="H37" s="1">
        <f t="shared" si="1"/>
        <v>0</v>
      </c>
      <c r="I37" s="1">
        <f t="shared" si="2"/>
        <v>9.0909090909090917</v>
      </c>
      <c r="J37" s="1">
        <f t="shared" si="3"/>
        <v>-9.0909090909090917</v>
      </c>
    </row>
    <row r="38" spans="1:10" ht="12.75" customHeight="1" x14ac:dyDescent="0.25">
      <c r="A38" s="20" t="s">
        <v>68</v>
      </c>
      <c r="B38" s="21">
        <v>10</v>
      </c>
      <c r="C38" s="21">
        <v>10</v>
      </c>
      <c r="D38" s="21">
        <v>0</v>
      </c>
      <c r="E38" s="21">
        <v>3</v>
      </c>
      <c r="F38" s="21">
        <v>3</v>
      </c>
      <c r="G38" s="22">
        <f t="shared" si="0"/>
        <v>-3</v>
      </c>
      <c r="H38" s="1">
        <f t="shared" si="1"/>
        <v>0</v>
      </c>
      <c r="I38" s="1">
        <f t="shared" si="2"/>
        <v>23.076923076923077</v>
      </c>
      <c r="J38" s="1">
        <f t="shared" si="3"/>
        <v>-23.076923076923077</v>
      </c>
    </row>
    <row r="39" spans="1:10" ht="12.75" customHeight="1" x14ac:dyDescent="0.25">
      <c r="A39" s="20" t="s">
        <v>69</v>
      </c>
      <c r="B39" s="21">
        <v>7</v>
      </c>
      <c r="C39" s="21">
        <v>6</v>
      </c>
      <c r="D39" s="21">
        <v>0</v>
      </c>
      <c r="E39" s="21">
        <v>0</v>
      </c>
      <c r="F39" s="21">
        <v>0</v>
      </c>
      <c r="G39" s="22">
        <f t="shared" si="0"/>
        <v>0</v>
      </c>
      <c r="H39" s="1">
        <f t="shared" si="1"/>
        <v>0</v>
      </c>
      <c r="I39" s="1">
        <f t="shared" si="2"/>
        <v>0</v>
      </c>
      <c r="J39" s="1">
        <f t="shared" si="3"/>
        <v>0</v>
      </c>
    </row>
    <row r="40" spans="1:10" ht="12.75" customHeight="1" x14ac:dyDescent="0.25">
      <c r="A40" s="20" t="s">
        <v>70</v>
      </c>
      <c r="B40" s="21">
        <v>15</v>
      </c>
      <c r="C40" s="21">
        <v>14</v>
      </c>
      <c r="D40" s="21">
        <v>0</v>
      </c>
      <c r="E40" s="21">
        <v>1</v>
      </c>
      <c r="F40" s="21">
        <v>1</v>
      </c>
      <c r="G40" s="22">
        <f t="shared" si="0"/>
        <v>-1</v>
      </c>
      <c r="H40" s="1">
        <f t="shared" si="1"/>
        <v>0</v>
      </c>
      <c r="I40" s="1">
        <f t="shared" si="2"/>
        <v>6.25</v>
      </c>
      <c r="J40" s="1">
        <f t="shared" si="3"/>
        <v>-6.25</v>
      </c>
    </row>
    <row r="41" spans="1:10" ht="12.75" customHeight="1" x14ac:dyDescent="0.25">
      <c r="A41" s="20" t="s">
        <v>71</v>
      </c>
      <c r="B41" s="21">
        <v>12</v>
      </c>
      <c r="C41" s="21">
        <v>12</v>
      </c>
      <c r="D41" s="21">
        <v>1</v>
      </c>
      <c r="E41" s="21">
        <v>1</v>
      </c>
      <c r="F41" s="21">
        <v>1</v>
      </c>
      <c r="G41" s="22">
        <f t="shared" si="0"/>
        <v>0</v>
      </c>
      <c r="H41" s="1">
        <f t="shared" si="1"/>
        <v>8.3333333333333321</v>
      </c>
      <c r="I41" s="1">
        <f t="shared" si="2"/>
        <v>8.3333333333333321</v>
      </c>
      <c r="J41" s="1">
        <f t="shared" si="3"/>
        <v>0</v>
      </c>
    </row>
    <row r="42" spans="1:10" ht="12.75" customHeight="1" x14ac:dyDescent="0.25">
      <c r="A42" s="20" t="s">
        <v>73</v>
      </c>
      <c r="B42" s="21">
        <v>23</v>
      </c>
      <c r="C42" s="21">
        <v>21</v>
      </c>
      <c r="D42" s="21">
        <v>0</v>
      </c>
      <c r="E42" s="21">
        <v>1</v>
      </c>
      <c r="F42" s="21">
        <v>0</v>
      </c>
      <c r="G42" s="22">
        <f t="shared" si="0"/>
        <v>0</v>
      </c>
      <c r="H42" s="1">
        <f t="shared" si="1"/>
        <v>0</v>
      </c>
      <c r="I42" s="1">
        <f t="shared" si="2"/>
        <v>0</v>
      </c>
      <c r="J42" s="1">
        <f t="shared" si="3"/>
        <v>0</v>
      </c>
    </row>
    <row r="43" spans="1:10" ht="12.75" customHeight="1" x14ac:dyDescent="0.25">
      <c r="A43" s="20" t="s">
        <v>74</v>
      </c>
      <c r="B43" s="21">
        <v>14</v>
      </c>
      <c r="C43" s="21">
        <v>13</v>
      </c>
      <c r="D43" s="21">
        <v>0</v>
      </c>
      <c r="E43" s="21">
        <v>0</v>
      </c>
      <c r="F43" s="21">
        <v>0</v>
      </c>
      <c r="G43" s="22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ht="12.75" customHeight="1" x14ac:dyDescent="0.25">
      <c r="A44" s="20" t="s">
        <v>75</v>
      </c>
      <c r="B44" s="21">
        <v>17</v>
      </c>
      <c r="C44" s="21">
        <v>17</v>
      </c>
      <c r="D44" s="21">
        <v>0</v>
      </c>
      <c r="E44" s="21">
        <v>1</v>
      </c>
      <c r="F44" s="21">
        <v>1</v>
      </c>
      <c r="G44" s="22">
        <f t="shared" si="0"/>
        <v>-1</v>
      </c>
      <c r="H44" s="1">
        <f t="shared" si="1"/>
        <v>0</v>
      </c>
      <c r="I44" s="1">
        <f t="shared" si="2"/>
        <v>5.5555555555555554</v>
      </c>
      <c r="J44" s="1">
        <f t="shared" si="3"/>
        <v>-5.5555555555555554</v>
      </c>
    </row>
    <row r="45" spans="1:10" ht="12.75" customHeight="1" x14ac:dyDescent="0.25">
      <c r="A45" s="20" t="s">
        <v>76</v>
      </c>
      <c r="B45" s="21">
        <v>5</v>
      </c>
      <c r="C45" s="21">
        <v>5</v>
      </c>
      <c r="D45" s="21">
        <v>0</v>
      </c>
      <c r="E45" s="21">
        <v>0</v>
      </c>
      <c r="F45" s="21">
        <v>0</v>
      </c>
      <c r="G45" s="22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ht="12.75" customHeight="1" x14ac:dyDescent="0.25">
      <c r="A46" s="20" t="s">
        <v>77</v>
      </c>
      <c r="B46" s="21">
        <v>1</v>
      </c>
      <c r="C46" s="21">
        <v>1</v>
      </c>
      <c r="D46" s="21">
        <v>0</v>
      </c>
      <c r="E46" s="21">
        <v>0</v>
      </c>
      <c r="F46" s="21">
        <v>0</v>
      </c>
      <c r="G46" s="22">
        <f t="shared" si="0"/>
        <v>0</v>
      </c>
      <c r="H46" s="1">
        <f t="shared" si="1"/>
        <v>0</v>
      </c>
      <c r="I46" s="1">
        <f t="shared" si="2"/>
        <v>0</v>
      </c>
      <c r="J46" s="1">
        <f t="shared" si="3"/>
        <v>0</v>
      </c>
    </row>
    <row r="47" spans="1:10" ht="12.75" customHeight="1" x14ac:dyDescent="0.25">
      <c r="A47" s="20" t="s">
        <v>78</v>
      </c>
      <c r="B47" s="21">
        <v>4</v>
      </c>
      <c r="C47" s="21">
        <v>4</v>
      </c>
      <c r="D47" s="21">
        <v>0</v>
      </c>
      <c r="E47" s="21">
        <v>0</v>
      </c>
      <c r="F47" s="21">
        <v>0</v>
      </c>
      <c r="G47" s="22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ht="12.75" customHeight="1" x14ac:dyDescent="0.25">
      <c r="A48" s="20" t="s">
        <v>79</v>
      </c>
      <c r="B48" s="21">
        <v>9</v>
      </c>
      <c r="C48" s="21">
        <v>8</v>
      </c>
      <c r="D48" s="21">
        <v>0</v>
      </c>
      <c r="E48" s="21">
        <v>0</v>
      </c>
      <c r="F48" s="21">
        <v>0</v>
      </c>
      <c r="G48" s="22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ht="12.75" customHeight="1" x14ac:dyDescent="0.25">
      <c r="A49" s="20" t="s">
        <v>81</v>
      </c>
      <c r="B49" s="21">
        <v>6</v>
      </c>
      <c r="C49" s="21">
        <v>6</v>
      </c>
      <c r="D49" s="21">
        <v>0</v>
      </c>
      <c r="E49" s="21">
        <v>0</v>
      </c>
      <c r="F49" s="21">
        <v>0</v>
      </c>
      <c r="G49" s="22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ht="12.75" customHeight="1" x14ac:dyDescent="0.25">
      <c r="A50" s="20" t="s">
        <v>82</v>
      </c>
      <c r="B50" s="21">
        <v>1</v>
      </c>
      <c r="C50" s="21">
        <v>1</v>
      </c>
      <c r="D50" s="21">
        <v>0</v>
      </c>
      <c r="E50" s="21">
        <v>0</v>
      </c>
      <c r="F50" s="21">
        <v>0</v>
      </c>
      <c r="G50" s="22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ht="12.75" customHeight="1" x14ac:dyDescent="0.25">
      <c r="A51" s="20" t="s">
        <v>83</v>
      </c>
      <c r="B51" s="21">
        <v>41</v>
      </c>
      <c r="C51" s="21">
        <v>37</v>
      </c>
      <c r="D51" s="21">
        <v>0</v>
      </c>
      <c r="E51" s="21">
        <v>0</v>
      </c>
      <c r="F51" s="21">
        <v>0</v>
      </c>
      <c r="G51" s="22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ht="12.75" customHeight="1" x14ac:dyDescent="0.25">
      <c r="A52" s="20" t="s">
        <v>84</v>
      </c>
      <c r="B52" s="21">
        <v>9</v>
      </c>
      <c r="C52" s="21">
        <v>9</v>
      </c>
      <c r="D52" s="21">
        <v>0</v>
      </c>
      <c r="E52" s="21">
        <v>1</v>
      </c>
      <c r="F52" s="21">
        <v>1</v>
      </c>
      <c r="G52" s="22">
        <f t="shared" si="0"/>
        <v>-1</v>
      </c>
      <c r="H52" s="1">
        <f t="shared" si="1"/>
        <v>0</v>
      </c>
      <c r="I52" s="1">
        <f t="shared" si="2"/>
        <v>10</v>
      </c>
      <c r="J52" s="1">
        <f t="shared" si="3"/>
        <v>-10</v>
      </c>
    </row>
    <row r="53" spans="1:10" ht="12.75" customHeight="1" x14ac:dyDescent="0.25">
      <c r="A53" s="20" t="s">
        <v>85</v>
      </c>
      <c r="B53" s="21">
        <v>1</v>
      </c>
      <c r="C53" s="21">
        <v>1</v>
      </c>
      <c r="D53" s="21">
        <v>0</v>
      </c>
      <c r="E53" s="21">
        <v>0</v>
      </c>
      <c r="F53" s="21">
        <v>0</v>
      </c>
      <c r="G53" s="22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ht="12.75" customHeight="1" x14ac:dyDescent="0.25">
      <c r="A54" s="20" t="s">
        <v>86</v>
      </c>
      <c r="B54" s="21">
        <v>13</v>
      </c>
      <c r="C54" s="21">
        <v>12</v>
      </c>
      <c r="D54" s="21">
        <v>2</v>
      </c>
      <c r="E54" s="21">
        <v>0</v>
      </c>
      <c r="F54" s="21">
        <v>0</v>
      </c>
      <c r="G54" s="22">
        <f t="shared" si="0"/>
        <v>2</v>
      </c>
      <c r="H54" s="1">
        <f t="shared" si="1"/>
        <v>18.181818181818183</v>
      </c>
      <c r="I54" s="1">
        <f t="shared" si="2"/>
        <v>0</v>
      </c>
      <c r="J54" s="1">
        <f t="shared" si="3"/>
        <v>18.181818181818183</v>
      </c>
    </row>
    <row r="55" spans="1:10" ht="12.75" customHeight="1" x14ac:dyDescent="0.25">
      <c r="A55" s="20" t="s">
        <v>87</v>
      </c>
      <c r="B55" s="21">
        <v>5</v>
      </c>
      <c r="C55" s="21">
        <v>5</v>
      </c>
      <c r="D55" s="21">
        <v>0</v>
      </c>
      <c r="E55" s="21">
        <v>0</v>
      </c>
      <c r="F55" s="21">
        <v>0</v>
      </c>
      <c r="G55" s="22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ht="12.75" customHeight="1" x14ac:dyDescent="0.25">
      <c r="A56" s="20" t="s">
        <v>88</v>
      </c>
      <c r="B56" s="21">
        <v>25</v>
      </c>
      <c r="C56" s="21">
        <v>23</v>
      </c>
      <c r="D56" s="21">
        <v>1</v>
      </c>
      <c r="E56" s="21">
        <v>2</v>
      </c>
      <c r="F56" s="21">
        <v>2</v>
      </c>
      <c r="G56" s="22">
        <f t="shared" si="0"/>
        <v>-1</v>
      </c>
      <c r="H56" s="1">
        <f t="shared" si="1"/>
        <v>3.8461538461538463</v>
      </c>
      <c r="I56" s="1">
        <f t="shared" si="2"/>
        <v>7.6923076923076925</v>
      </c>
      <c r="J56" s="1">
        <f t="shared" si="3"/>
        <v>-3.8461538461538463</v>
      </c>
    </row>
    <row r="57" spans="1:10" ht="12.75" customHeight="1" x14ac:dyDescent="0.25">
      <c r="A57" s="20" t="s">
        <v>89</v>
      </c>
      <c r="B57" s="21">
        <v>1</v>
      </c>
      <c r="C57" s="21">
        <v>1</v>
      </c>
      <c r="D57" s="21">
        <v>0</v>
      </c>
      <c r="E57" s="21">
        <v>0</v>
      </c>
      <c r="F57" s="21">
        <v>0</v>
      </c>
      <c r="G57" s="22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ht="12.75" customHeight="1" x14ac:dyDescent="0.25">
      <c r="A58" s="20" t="s">
        <v>90</v>
      </c>
      <c r="B58" s="21">
        <v>18</v>
      </c>
      <c r="C58" s="21">
        <v>17</v>
      </c>
      <c r="D58" s="21">
        <v>0</v>
      </c>
      <c r="E58" s="21">
        <v>0</v>
      </c>
      <c r="F58" s="21">
        <v>0</v>
      </c>
      <c r="G58" s="22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ht="12.75" customHeight="1" x14ac:dyDescent="0.25">
      <c r="A59" s="20" t="s">
        <v>91</v>
      </c>
      <c r="B59" s="21">
        <v>2</v>
      </c>
      <c r="C59" s="21">
        <v>2</v>
      </c>
      <c r="D59" s="21">
        <v>0</v>
      </c>
      <c r="E59" s="21">
        <v>0</v>
      </c>
      <c r="F59" s="21">
        <v>0</v>
      </c>
      <c r="G59" s="22">
        <f t="shared" si="0"/>
        <v>0</v>
      </c>
      <c r="H59" s="1">
        <f t="shared" si="1"/>
        <v>0</v>
      </c>
      <c r="I59" s="1">
        <f t="shared" si="2"/>
        <v>0</v>
      </c>
      <c r="J59" s="1">
        <f t="shared" si="3"/>
        <v>0</v>
      </c>
    </row>
    <row r="60" spans="1:10" ht="12.75" customHeight="1" x14ac:dyDescent="0.25">
      <c r="A60" s="20" t="s">
        <v>92</v>
      </c>
      <c r="B60" s="21">
        <v>7</v>
      </c>
      <c r="C60" s="21">
        <v>6</v>
      </c>
      <c r="D60" s="21">
        <v>0</v>
      </c>
      <c r="E60" s="21">
        <v>1</v>
      </c>
      <c r="F60" s="21">
        <v>1</v>
      </c>
      <c r="G60" s="22">
        <f t="shared" si="0"/>
        <v>-1</v>
      </c>
      <c r="H60" s="1">
        <f t="shared" si="1"/>
        <v>0</v>
      </c>
      <c r="I60" s="1">
        <f t="shared" si="2"/>
        <v>12.5</v>
      </c>
      <c r="J60" s="1">
        <f t="shared" si="3"/>
        <v>-12.5</v>
      </c>
    </row>
    <row r="61" spans="1:10" ht="12.75" customHeight="1" x14ac:dyDescent="0.25">
      <c r="A61" s="20" t="s">
        <v>93</v>
      </c>
      <c r="B61" s="21">
        <v>9</v>
      </c>
      <c r="C61" s="21">
        <v>9</v>
      </c>
      <c r="D61" s="21">
        <v>1</v>
      </c>
      <c r="E61" s="21">
        <v>0</v>
      </c>
      <c r="F61" s="21">
        <v>0</v>
      </c>
      <c r="G61" s="22">
        <f t="shared" si="0"/>
        <v>1</v>
      </c>
      <c r="H61" s="1">
        <f t="shared" si="1"/>
        <v>12.5</v>
      </c>
      <c r="I61" s="1">
        <f t="shared" si="2"/>
        <v>0</v>
      </c>
      <c r="J61" s="1">
        <f t="shared" si="3"/>
        <v>12.5</v>
      </c>
    </row>
    <row r="62" spans="1:10" ht="12.75" customHeight="1" x14ac:dyDescent="0.25">
      <c r="A62" s="20" t="s">
        <v>94</v>
      </c>
      <c r="B62" s="21">
        <v>20</v>
      </c>
      <c r="C62" s="21">
        <v>17</v>
      </c>
      <c r="D62" s="21">
        <v>0</v>
      </c>
      <c r="E62" s="21">
        <v>0</v>
      </c>
      <c r="F62" s="21">
        <v>0</v>
      </c>
      <c r="G62" s="22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ht="12.75" customHeight="1" x14ac:dyDescent="0.25">
      <c r="A63" s="20" t="s">
        <v>95</v>
      </c>
      <c r="B63" s="21">
        <v>20</v>
      </c>
      <c r="C63" s="21">
        <v>20</v>
      </c>
      <c r="D63" s="21">
        <v>0</v>
      </c>
      <c r="E63" s="21">
        <v>1</v>
      </c>
      <c r="F63" s="21">
        <v>1</v>
      </c>
      <c r="G63" s="22">
        <f t="shared" si="0"/>
        <v>-1</v>
      </c>
      <c r="H63" s="1">
        <f t="shared" si="1"/>
        <v>0</v>
      </c>
      <c r="I63" s="1">
        <f t="shared" si="2"/>
        <v>4.7619047619047619</v>
      </c>
      <c r="J63" s="1">
        <f t="shared" si="3"/>
        <v>-4.7619047619047619</v>
      </c>
    </row>
    <row r="64" spans="1:10" ht="12.75" customHeight="1" x14ac:dyDescent="0.25">
      <c r="A64" s="20" t="s">
        <v>96</v>
      </c>
      <c r="B64" s="21">
        <v>9</v>
      </c>
      <c r="C64" s="21">
        <v>9</v>
      </c>
      <c r="D64" s="21">
        <v>0</v>
      </c>
      <c r="E64" s="21">
        <v>1</v>
      </c>
      <c r="F64" s="21">
        <v>1</v>
      </c>
      <c r="G64" s="22">
        <f t="shared" si="0"/>
        <v>-1</v>
      </c>
      <c r="H64" s="1">
        <f t="shared" si="1"/>
        <v>0</v>
      </c>
      <c r="I64" s="1">
        <f t="shared" si="2"/>
        <v>10</v>
      </c>
      <c r="J64" s="1">
        <f t="shared" si="3"/>
        <v>-10</v>
      </c>
    </row>
    <row r="65" spans="1:10" ht="12.75" customHeight="1" x14ac:dyDescent="0.25">
      <c r="A65" s="20" t="s">
        <v>97</v>
      </c>
      <c r="B65" s="21">
        <v>11</v>
      </c>
      <c r="C65" s="21">
        <v>11</v>
      </c>
      <c r="D65" s="21">
        <v>0</v>
      </c>
      <c r="E65" s="21">
        <v>1</v>
      </c>
      <c r="F65" s="21">
        <v>1</v>
      </c>
      <c r="G65" s="22">
        <f t="shared" si="0"/>
        <v>-1</v>
      </c>
      <c r="H65" s="1">
        <f t="shared" si="1"/>
        <v>0</v>
      </c>
      <c r="I65" s="1">
        <f t="shared" si="2"/>
        <v>8.3333333333333321</v>
      </c>
      <c r="J65" s="1">
        <f t="shared" si="3"/>
        <v>-8.3333333333333321</v>
      </c>
    </row>
    <row r="66" spans="1:10" ht="12.75" customHeight="1" x14ac:dyDescent="0.25">
      <c r="A66" s="20" t="s">
        <v>98</v>
      </c>
      <c r="B66" s="21">
        <v>1</v>
      </c>
      <c r="C66" s="21">
        <v>1</v>
      </c>
      <c r="D66" s="21">
        <v>0</v>
      </c>
      <c r="E66" s="21">
        <v>2</v>
      </c>
      <c r="F66" s="21">
        <v>2</v>
      </c>
      <c r="G66" s="22">
        <f t="shared" si="0"/>
        <v>-2</v>
      </c>
      <c r="H66" s="1">
        <f t="shared" si="1"/>
        <v>0</v>
      </c>
      <c r="I66" s="1">
        <f t="shared" si="2"/>
        <v>66.666666666666657</v>
      </c>
      <c r="J66" s="1">
        <f t="shared" si="3"/>
        <v>-66.666666666666657</v>
      </c>
    </row>
    <row r="67" spans="1:10" ht="12.75" customHeight="1" x14ac:dyDescent="0.25">
      <c r="A67" s="20" t="s">
        <v>99</v>
      </c>
      <c r="B67" s="21">
        <v>25</v>
      </c>
      <c r="C67" s="21">
        <v>22</v>
      </c>
      <c r="D67" s="21">
        <v>1</v>
      </c>
      <c r="E67" s="21">
        <v>0</v>
      </c>
      <c r="F67" s="21">
        <v>0</v>
      </c>
      <c r="G67" s="22">
        <f t="shared" ref="G67:G93" si="4">D67-F67</f>
        <v>1</v>
      </c>
      <c r="H67" s="1">
        <f t="shared" ref="H67:H93" si="5">D67/(B67-D67+F67)*100</f>
        <v>4.1666666666666661</v>
      </c>
      <c r="I67" s="1">
        <f t="shared" ref="I67:I93" si="6">F67/(B67-D67+F67)*100</f>
        <v>0</v>
      </c>
      <c r="J67" s="1">
        <f t="shared" ref="J67:J93" si="7">G67/(B67-D67+F67)*100</f>
        <v>4.1666666666666661</v>
      </c>
    </row>
    <row r="68" spans="1:10" ht="12.75" customHeight="1" x14ac:dyDescent="0.25">
      <c r="A68" s="20" t="s">
        <v>100</v>
      </c>
      <c r="B68" s="21">
        <v>13</v>
      </c>
      <c r="C68" s="21">
        <v>12</v>
      </c>
      <c r="D68" s="21">
        <v>0</v>
      </c>
      <c r="E68" s="21">
        <v>0</v>
      </c>
      <c r="F68" s="21">
        <v>0</v>
      </c>
      <c r="G68" s="22">
        <f t="shared" si="4"/>
        <v>0</v>
      </c>
      <c r="H68" s="1">
        <f t="shared" si="5"/>
        <v>0</v>
      </c>
      <c r="I68" s="1">
        <f t="shared" si="6"/>
        <v>0</v>
      </c>
      <c r="J68" s="1">
        <f t="shared" si="7"/>
        <v>0</v>
      </c>
    </row>
    <row r="69" spans="1:10" ht="12.75" customHeight="1" x14ac:dyDescent="0.25">
      <c r="A69" s="20" t="s">
        <v>101</v>
      </c>
      <c r="B69" s="21">
        <v>13</v>
      </c>
      <c r="C69" s="21">
        <v>13</v>
      </c>
      <c r="D69" s="21">
        <v>1</v>
      </c>
      <c r="E69" s="21">
        <v>1</v>
      </c>
      <c r="F69" s="21">
        <v>1</v>
      </c>
      <c r="G69" s="22">
        <f t="shared" si="4"/>
        <v>0</v>
      </c>
      <c r="H69" s="1">
        <f t="shared" si="5"/>
        <v>7.6923076923076925</v>
      </c>
      <c r="I69" s="1">
        <f t="shared" si="6"/>
        <v>7.6923076923076925</v>
      </c>
      <c r="J69" s="1">
        <f t="shared" si="7"/>
        <v>0</v>
      </c>
    </row>
    <row r="70" spans="1:10" ht="12.75" customHeight="1" x14ac:dyDescent="0.25">
      <c r="A70" s="20" t="s">
        <v>103</v>
      </c>
      <c r="B70" s="21">
        <v>5</v>
      </c>
      <c r="C70" s="21">
        <v>5</v>
      </c>
      <c r="D70" s="21">
        <v>0</v>
      </c>
      <c r="E70" s="21">
        <v>0</v>
      </c>
      <c r="F70" s="21">
        <v>0</v>
      </c>
      <c r="G70" s="22">
        <f t="shared" si="4"/>
        <v>0</v>
      </c>
      <c r="H70" s="1">
        <f t="shared" si="5"/>
        <v>0</v>
      </c>
      <c r="I70" s="1">
        <f t="shared" si="6"/>
        <v>0</v>
      </c>
      <c r="J70" s="1">
        <f t="shared" si="7"/>
        <v>0</v>
      </c>
    </row>
    <row r="71" spans="1:10" ht="12.75" customHeight="1" x14ac:dyDescent="0.25">
      <c r="A71" s="20" t="s">
        <v>104</v>
      </c>
      <c r="B71" s="21">
        <v>8</v>
      </c>
      <c r="C71" s="21">
        <v>6</v>
      </c>
      <c r="D71" s="21">
        <v>0</v>
      </c>
      <c r="E71" s="21">
        <v>0</v>
      </c>
      <c r="F71" s="21">
        <v>0</v>
      </c>
      <c r="G71" s="22">
        <f t="shared" si="4"/>
        <v>0</v>
      </c>
      <c r="H71" s="1">
        <f t="shared" si="5"/>
        <v>0</v>
      </c>
      <c r="I71" s="1">
        <f t="shared" si="6"/>
        <v>0</v>
      </c>
      <c r="J71" s="1">
        <f t="shared" si="7"/>
        <v>0</v>
      </c>
    </row>
    <row r="72" spans="1:10" ht="12.75" customHeight="1" x14ac:dyDescent="0.25">
      <c r="A72" s="20" t="s">
        <v>105</v>
      </c>
      <c r="B72" s="21">
        <v>2</v>
      </c>
      <c r="C72" s="21">
        <v>1</v>
      </c>
      <c r="D72" s="21">
        <v>0</v>
      </c>
      <c r="E72" s="21">
        <v>1</v>
      </c>
      <c r="F72" s="21">
        <v>1</v>
      </c>
      <c r="G72" s="22">
        <f t="shared" si="4"/>
        <v>-1</v>
      </c>
      <c r="H72" s="1">
        <f t="shared" si="5"/>
        <v>0</v>
      </c>
      <c r="I72" s="1">
        <f t="shared" si="6"/>
        <v>33.333333333333329</v>
      </c>
      <c r="J72" s="1">
        <f t="shared" si="7"/>
        <v>-33.333333333333329</v>
      </c>
    </row>
    <row r="73" spans="1:10" ht="12.75" customHeight="1" x14ac:dyDescent="0.25">
      <c r="A73" s="20" t="s">
        <v>106</v>
      </c>
      <c r="B73" s="21">
        <v>5</v>
      </c>
      <c r="C73" s="21">
        <v>5</v>
      </c>
      <c r="D73" s="21">
        <v>0</v>
      </c>
      <c r="E73" s="21">
        <v>0</v>
      </c>
      <c r="F73" s="21">
        <v>0</v>
      </c>
      <c r="G73" s="22">
        <f t="shared" si="4"/>
        <v>0</v>
      </c>
      <c r="H73" s="1">
        <f t="shared" si="5"/>
        <v>0</v>
      </c>
      <c r="I73" s="1">
        <f t="shared" si="6"/>
        <v>0</v>
      </c>
      <c r="J73" s="1">
        <f t="shared" si="7"/>
        <v>0</v>
      </c>
    </row>
    <row r="74" spans="1:10" ht="12.75" customHeight="1" x14ac:dyDescent="0.25">
      <c r="A74" s="20" t="s">
        <v>107</v>
      </c>
      <c r="B74" s="21">
        <v>4</v>
      </c>
      <c r="C74" s="21">
        <v>4</v>
      </c>
      <c r="D74" s="21">
        <v>0</v>
      </c>
      <c r="E74" s="21">
        <v>0</v>
      </c>
      <c r="F74" s="21">
        <v>0</v>
      </c>
      <c r="G74" s="22">
        <f t="shared" si="4"/>
        <v>0</v>
      </c>
      <c r="H74" s="1">
        <f t="shared" si="5"/>
        <v>0</v>
      </c>
      <c r="I74" s="1">
        <f t="shared" si="6"/>
        <v>0</v>
      </c>
      <c r="J74" s="1">
        <f t="shared" si="7"/>
        <v>0</v>
      </c>
    </row>
    <row r="75" spans="1:10" ht="12.75" customHeight="1" x14ac:dyDescent="0.25">
      <c r="A75" s="20" t="s">
        <v>108</v>
      </c>
      <c r="B75" s="21">
        <v>4</v>
      </c>
      <c r="C75" s="21">
        <v>4</v>
      </c>
      <c r="D75" s="21">
        <v>0</v>
      </c>
      <c r="E75" s="21">
        <v>0</v>
      </c>
      <c r="F75" s="21">
        <v>0</v>
      </c>
      <c r="G75" s="22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ht="12.75" customHeight="1" x14ac:dyDescent="0.25">
      <c r="A76" s="20" t="s">
        <v>110</v>
      </c>
      <c r="B76" s="21">
        <v>27</v>
      </c>
      <c r="C76" s="21">
        <v>26</v>
      </c>
      <c r="D76" s="21">
        <v>0</v>
      </c>
      <c r="E76" s="21">
        <v>1</v>
      </c>
      <c r="F76" s="21">
        <v>1</v>
      </c>
      <c r="G76" s="22">
        <f t="shared" si="4"/>
        <v>-1</v>
      </c>
      <c r="H76" s="1">
        <f t="shared" si="5"/>
        <v>0</v>
      </c>
      <c r="I76" s="1">
        <f t="shared" si="6"/>
        <v>3.5714285714285712</v>
      </c>
      <c r="J76" s="1">
        <f t="shared" si="7"/>
        <v>-3.5714285714285712</v>
      </c>
    </row>
    <row r="77" spans="1:10" ht="12.75" customHeight="1" x14ac:dyDescent="0.25">
      <c r="A77" s="20" t="s">
        <v>111</v>
      </c>
      <c r="B77" s="21">
        <v>4</v>
      </c>
      <c r="C77" s="21">
        <v>4</v>
      </c>
      <c r="D77" s="21">
        <v>0</v>
      </c>
      <c r="E77" s="21">
        <v>0</v>
      </c>
      <c r="F77" s="21">
        <v>0</v>
      </c>
      <c r="G77" s="22">
        <f t="shared" si="4"/>
        <v>0</v>
      </c>
      <c r="H77" s="1">
        <f t="shared" si="5"/>
        <v>0</v>
      </c>
      <c r="I77" s="1">
        <f t="shared" si="6"/>
        <v>0</v>
      </c>
      <c r="J77" s="1">
        <f t="shared" si="7"/>
        <v>0</v>
      </c>
    </row>
    <row r="78" spans="1:10" ht="12.75" customHeight="1" x14ac:dyDescent="0.25">
      <c r="A78" s="20" t="s">
        <v>112</v>
      </c>
      <c r="B78" s="21">
        <v>11</v>
      </c>
      <c r="C78" s="21">
        <v>10</v>
      </c>
      <c r="D78" s="21">
        <v>0</v>
      </c>
      <c r="E78" s="21">
        <v>0</v>
      </c>
      <c r="F78" s="21">
        <v>0</v>
      </c>
      <c r="G78" s="22">
        <f t="shared" si="4"/>
        <v>0</v>
      </c>
      <c r="H78" s="1">
        <f t="shared" si="5"/>
        <v>0</v>
      </c>
      <c r="I78" s="1">
        <f t="shared" si="6"/>
        <v>0</v>
      </c>
      <c r="J78" s="1">
        <f t="shared" si="7"/>
        <v>0</v>
      </c>
    </row>
    <row r="79" spans="1:10" ht="12.75" customHeight="1" x14ac:dyDescent="0.25">
      <c r="A79" s="20" t="s">
        <v>113</v>
      </c>
      <c r="B79" s="21">
        <v>2</v>
      </c>
      <c r="C79" s="21">
        <v>1</v>
      </c>
      <c r="D79" s="21">
        <v>0</v>
      </c>
      <c r="E79" s="21">
        <v>0</v>
      </c>
      <c r="F79" s="21">
        <v>0</v>
      </c>
      <c r="G79" s="22">
        <f t="shared" si="4"/>
        <v>0</v>
      </c>
      <c r="H79" s="1">
        <f t="shared" si="5"/>
        <v>0</v>
      </c>
      <c r="I79" s="1">
        <f t="shared" si="6"/>
        <v>0</v>
      </c>
      <c r="J79" s="1">
        <f t="shared" si="7"/>
        <v>0</v>
      </c>
    </row>
    <row r="80" spans="1:10" ht="12.75" customHeight="1" x14ac:dyDescent="0.25">
      <c r="A80" s="20" t="s">
        <v>114</v>
      </c>
      <c r="B80" s="21">
        <v>21</v>
      </c>
      <c r="C80" s="21">
        <v>18</v>
      </c>
      <c r="D80" s="21">
        <v>0</v>
      </c>
      <c r="E80" s="21">
        <v>0</v>
      </c>
      <c r="F80" s="21">
        <v>0</v>
      </c>
      <c r="G80" s="22">
        <f t="shared" si="4"/>
        <v>0</v>
      </c>
      <c r="H80" s="1">
        <f t="shared" si="5"/>
        <v>0</v>
      </c>
      <c r="I80" s="1">
        <f t="shared" si="6"/>
        <v>0</v>
      </c>
      <c r="J80" s="1">
        <f t="shared" si="7"/>
        <v>0</v>
      </c>
    </row>
    <row r="81" spans="1:10" ht="12.75" customHeight="1" x14ac:dyDescent="0.25">
      <c r="A81" s="20" t="s">
        <v>115</v>
      </c>
      <c r="B81" s="21">
        <v>17</v>
      </c>
      <c r="C81" s="21">
        <v>14</v>
      </c>
      <c r="D81" s="21">
        <v>0</v>
      </c>
      <c r="E81" s="21">
        <v>1</v>
      </c>
      <c r="F81" s="21">
        <v>0</v>
      </c>
      <c r="G81" s="22">
        <f t="shared" si="4"/>
        <v>0</v>
      </c>
      <c r="H81" s="1">
        <f t="shared" si="5"/>
        <v>0</v>
      </c>
      <c r="I81" s="1">
        <f t="shared" si="6"/>
        <v>0</v>
      </c>
      <c r="J81" s="1">
        <f t="shared" si="7"/>
        <v>0</v>
      </c>
    </row>
    <row r="82" spans="1:10" ht="12.75" customHeight="1" x14ac:dyDescent="0.25">
      <c r="A82" s="20" t="s">
        <v>116</v>
      </c>
      <c r="B82" s="21">
        <v>27</v>
      </c>
      <c r="C82" s="21">
        <v>25</v>
      </c>
      <c r="D82" s="21">
        <v>0</v>
      </c>
      <c r="E82" s="21">
        <v>2</v>
      </c>
      <c r="F82" s="21">
        <v>2</v>
      </c>
      <c r="G82" s="22">
        <f t="shared" si="4"/>
        <v>-2</v>
      </c>
      <c r="H82" s="1">
        <f t="shared" si="5"/>
        <v>0</v>
      </c>
      <c r="I82" s="1">
        <f t="shared" si="6"/>
        <v>6.8965517241379306</v>
      </c>
      <c r="J82" s="1">
        <f t="shared" si="7"/>
        <v>-6.8965517241379306</v>
      </c>
    </row>
    <row r="83" spans="1:10" ht="12.75" customHeight="1" x14ac:dyDescent="0.25">
      <c r="A83" s="20" t="s">
        <v>117</v>
      </c>
      <c r="B83" s="21">
        <v>3</v>
      </c>
      <c r="C83" s="21">
        <v>3</v>
      </c>
      <c r="D83" s="21">
        <v>0</v>
      </c>
      <c r="E83" s="21">
        <v>0</v>
      </c>
      <c r="F83" s="21">
        <v>0</v>
      </c>
      <c r="G83" s="22">
        <f t="shared" si="4"/>
        <v>0</v>
      </c>
      <c r="H83" s="1">
        <f t="shared" si="5"/>
        <v>0</v>
      </c>
      <c r="I83" s="1">
        <f t="shared" si="6"/>
        <v>0</v>
      </c>
      <c r="J83" s="1">
        <f t="shared" si="7"/>
        <v>0</v>
      </c>
    </row>
    <row r="84" spans="1:10" ht="12.75" customHeight="1" x14ac:dyDescent="0.25">
      <c r="A84" s="20" t="s">
        <v>118</v>
      </c>
      <c r="B84" s="21">
        <v>17</v>
      </c>
      <c r="C84" s="21">
        <v>13</v>
      </c>
      <c r="D84" s="21">
        <v>1</v>
      </c>
      <c r="E84" s="21">
        <v>1</v>
      </c>
      <c r="F84" s="21">
        <v>1</v>
      </c>
      <c r="G84" s="22">
        <f t="shared" si="4"/>
        <v>0</v>
      </c>
      <c r="H84" s="1">
        <f t="shared" si="5"/>
        <v>5.8823529411764701</v>
      </c>
      <c r="I84" s="1">
        <f t="shared" si="6"/>
        <v>5.8823529411764701</v>
      </c>
      <c r="J84" s="1">
        <f t="shared" si="7"/>
        <v>0</v>
      </c>
    </row>
    <row r="85" spans="1:10" ht="12.75" customHeight="1" x14ac:dyDescent="0.25">
      <c r="A85" s="20" t="s">
        <v>119</v>
      </c>
      <c r="B85" s="21">
        <v>21</v>
      </c>
      <c r="C85" s="21">
        <v>20</v>
      </c>
      <c r="D85" s="21">
        <v>0</v>
      </c>
      <c r="E85" s="21">
        <v>2</v>
      </c>
      <c r="F85" s="21">
        <v>2</v>
      </c>
      <c r="G85" s="22">
        <f t="shared" si="4"/>
        <v>-2</v>
      </c>
      <c r="H85" s="1">
        <f t="shared" si="5"/>
        <v>0</v>
      </c>
      <c r="I85" s="1">
        <f t="shared" si="6"/>
        <v>8.695652173913043</v>
      </c>
      <c r="J85" s="1">
        <f t="shared" si="7"/>
        <v>-8.695652173913043</v>
      </c>
    </row>
    <row r="86" spans="1:10" ht="12.75" customHeight="1" x14ac:dyDescent="0.25">
      <c r="A86" s="20" t="s">
        <v>120</v>
      </c>
      <c r="B86" s="21">
        <v>16</v>
      </c>
      <c r="C86" s="21">
        <v>16</v>
      </c>
      <c r="D86" s="21">
        <v>0</v>
      </c>
      <c r="E86" s="21">
        <v>1</v>
      </c>
      <c r="F86" s="21">
        <v>0</v>
      </c>
      <c r="G86" s="22">
        <f t="shared" si="4"/>
        <v>0</v>
      </c>
      <c r="H86" s="1">
        <f t="shared" si="5"/>
        <v>0</v>
      </c>
      <c r="I86" s="1">
        <f t="shared" si="6"/>
        <v>0</v>
      </c>
      <c r="J86" s="1">
        <f t="shared" si="7"/>
        <v>0</v>
      </c>
    </row>
    <row r="87" spans="1:10" ht="12.75" customHeight="1" x14ac:dyDescent="0.25">
      <c r="A87" s="20" t="s">
        <v>121</v>
      </c>
      <c r="B87" s="21">
        <v>25</v>
      </c>
      <c r="C87" s="21">
        <v>23</v>
      </c>
      <c r="D87" s="21">
        <v>0</v>
      </c>
      <c r="E87" s="21">
        <v>3</v>
      </c>
      <c r="F87" s="21">
        <v>2</v>
      </c>
      <c r="G87" s="22">
        <f t="shared" si="4"/>
        <v>-2</v>
      </c>
      <c r="H87" s="1">
        <f t="shared" si="5"/>
        <v>0</v>
      </c>
      <c r="I87" s="1">
        <f t="shared" si="6"/>
        <v>7.4074074074074066</v>
      </c>
      <c r="J87" s="1">
        <f t="shared" si="7"/>
        <v>-7.4074074074074066</v>
      </c>
    </row>
    <row r="88" spans="1:10" ht="12.75" customHeight="1" x14ac:dyDescent="0.25">
      <c r="A88" s="20" t="s">
        <v>122</v>
      </c>
      <c r="B88" s="21">
        <v>8</v>
      </c>
      <c r="C88" s="21">
        <v>7</v>
      </c>
      <c r="D88" s="21">
        <v>0</v>
      </c>
      <c r="E88" s="21">
        <v>0</v>
      </c>
      <c r="F88" s="21">
        <v>0</v>
      </c>
      <c r="G88" s="22">
        <f t="shared" si="4"/>
        <v>0</v>
      </c>
      <c r="H88" s="1">
        <f t="shared" si="5"/>
        <v>0</v>
      </c>
      <c r="I88" s="1">
        <f t="shared" si="6"/>
        <v>0</v>
      </c>
      <c r="J88" s="1">
        <f t="shared" si="7"/>
        <v>0</v>
      </c>
    </row>
    <row r="89" spans="1:10" ht="12.75" customHeight="1" x14ac:dyDescent="0.25">
      <c r="A89" s="20" t="s">
        <v>123</v>
      </c>
      <c r="B89" s="21">
        <v>18</v>
      </c>
      <c r="C89" s="21">
        <v>16</v>
      </c>
      <c r="D89" s="21">
        <v>0</v>
      </c>
      <c r="E89" s="21">
        <v>1</v>
      </c>
      <c r="F89" s="21">
        <v>1</v>
      </c>
      <c r="G89" s="22">
        <f t="shared" si="4"/>
        <v>-1</v>
      </c>
      <c r="H89" s="1">
        <f t="shared" si="5"/>
        <v>0</v>
      </c>
      <c r="I89" s="1">
        <f t="shared" si="6"/>
        <v>5.2631578947368416</v>
      </c>
      <c r="J89" s="1">
        <f t="shared" si="7"/>
        <v>-5.2631578947368416</v>
      </c>
    </row>
    <row r="90" spans="1:10" ht="12.75" customHeight="1" x14ac:dyDescent="0.25">
      <c r="A90" s="20" t="s">
        <v>124</v>
      </c>
      <c r="B90" s="21">
        <v>3</v>
      </c>
      <c r="C90" s="21">
        <v>3</v>
      </c>
      <c r="D90" s="21">
        <v>0</v>
      </c>
      <c r="E90" s="21">
        <v>0</v>
      </c>
      <c r="F90" s="21">
        <v>0</v>
      </c>
      <c r="G90" s="22">
        <f t="shared" si="4"/>
        <v>0</v>
      </c>
      <c r="H90" s="1">
        <f t="shared" si="5"/>
        <v>0</v>
      </c>
      <c r="I90" s="1">
        <f t="shared" si="6"/>
        <v>0</v>
      </c>
      <c r="J90" s="1">
        <f t="shared" si="7"/>
        <v>0</v>
      </c>
    </row>
    <row r="91" spans="1:10" ht="12.75" customHeight="1" x14ac:dyDescent="0.25">
      <c r="A91" s="20" t="s">
        <v>125</v>
      </c>
      <c r="B91" s="21">
        <v>6</v>
      </c>
      <c r="C91" s="21">
        <v>5</v>
      </c>
      <c r="D91" s="21">
        <v>0</v>
      </c>
      <c r="E91" s="21">
        <v>0</v>
      </c>
      <c r="F91" s="21">
        <v>0</v>
      </c>
      <c r="G91" s="22">
        <f t="shared" si="4"/>
        <v>0</v>
      </c>
      <c r="H91" s="1">
        <f t="shared" si="5"/>
        <v>0</v>
      </c>
      <c r="I91" s="1">
        <f t="shared" si="6"/>
        <v>0</v>
      </c>
      <c r="J91" s="1">
        <f t="shared" si="7"/>
        <v>0</v>
      </c>
    </row>
    <row r="92" spans="1:10" ht="12.75" customHeight="1" x14ac:dyDescent="0.25">
      <c r="A92" s="20" t="s">
        <v>126</v>
      </c>
      <c r="B92" s="21">
        <v>3</v>
      </c>
      <c r="C92" s="21">
        <v>3</v>
      </c>
      <c r="D92" s="21">
        <v>0</v>
      </c>
      <c r="E92" s="21">
        <v>0</v>
      </c>
      <c r="F92" s="21">
        <v>0</v>
      </c>
      <c r="G92" s="22">
        <f t="shared" si="4"/>
        <v>0</v>
      </c>
      <c r="H92" s="1">
        <f t="shared" si="5"/>
        <v>0</v>
      </c>
      <c r="I92" s="1">
        <f t="shared" si="6"/>
        <v>0</v>
      </c>
      <c r="J92" s="1">
        <f t="shared" si="7"/>
        <v>0</v>
      </c>
    </row>
    <row r="93" spans="1:10" ht="12.75" customHeight="1" x14ac:dyDescent="0.25">
      <c r="A93" s="20" t="s">
        <v>127</v>
      </c>
      <c r="B93" s="21">
        <v>5</v>
      </c>
      <c r="C93" s="21">
        <v>5</v>
      </c>
      <c r="D93" s="21">
        <v>0</v>
      </c>
      <c r="E93" s="21">
        <v>0</v>
      </c>
      <c r="F93" s="21">
        <v>0</v>
      </c>
      <c r="G93" s="22">
        <f t="shared" si="4"/>
        <v>0</v>
      </c>
      <c r="H93" s="1">
        <f t="shared" si="5"/>
        <v>0</v>
      </c>
      <c r="I93" s="1">
        <f t="shared" si="6"/>
        <v>0</v>
      </c>
      <c r="J93" s="1">
        <f t="shared" si="7"/>
        <v>0</v>
      </c>
    </row>
    <row r="94" spans="1:10" ht="12.75" customHeight="1" x14ac:dyDescent="0.25">
      <c r="A94" s="34" t="s">
        <v>128</v>
      </c>
      <c r="B94" s="33">
        <v>10</v>
      </c>
      <c r="C94" s="33">
        <v>10</v>
      </c>
      <c r="D94" s="33">
        <v>0</v>
      </c>
      <c r="E94" s="33">
        <v>0</v>
      </c>
      <c r="F94" s="33">
        <v>0</v>
      </c>
      <c r="G94" s="31">
        <f t="shared" ref="G94:G95" si="8">D94-F94</f>
        <v>0</v>
      </c>
      <c r="H94" s="32">
        <f t="shared" ref="H94:H95" si="9">D94/(B94-D94+F94)*100</f>
        <v>0</v>
      </c>
      <c r="I94" s="32">
        <f t="shared" ref="I94:I95" si="10">F94/(B94-D94+F94)*100</f>
        <v>0</v>
      </c>
      <c r="J94" s="32">
        <f t="shared" ref="J94:J95" si="11">G94/(B94-D94+F94)*100</f>
        <v>0</v>
      </c>
    </row>
    <row r="95" spans="1:10" ht="12.75" customHeight="1" x14ac:dyDescent="0.25">
      <c r="A95" s="12" t="s">
        <v>129</v>
      </c>
      <c r="B95" s="13">
        <v>1193</v>
      </c>
      <c r="C95" s="13">
        <v>1110</v>
      </c>
      <c r="D95" s="13">
        <v>27</v>
      </c>
      <c r="E95" s="13">
        <v>57</v>
      </c>
      <c r="F95" s="13">
        <v>53</v>
      </c>
      <c r="G95" s="14">
        <f t="shared" si="8"/>
        <v>-26</v>
      </c>
      <c r="H95" s="15">
        <f t="shared" si="9"/>
        <v>2.2149302707136997</v>
      </c>
      <c r="I95" s="15">
        <f t="shared" si="10"/>
        <v>4.3478260869565215</v>
      </c>
      <c r="J95" s="15">
        <f t="shared" si="11"/>
        <v>-2.1328958162428218</v>
      </c>
    </row>
    <row r="96" spans="1:10" ht="12.75" customHeight="1" x14ac:dyDescent="0.25">
      <c r="A96" s="9"/>
    </row>
    <row r="97" spans="1:1" ht="12.75" customHeight="1" x14ac:dyDescent="0.25">
      <c r="A97" s="8" t="s">
        <v>10</v>
      </c>
    </row>
    <row r="98" spans="1:1" ht="12.75" customHeight="1" x14ac:dyDescent="0.25">
      <c r="A98" s="8" t="s">
        <v>11</v>
      </c>
    </row>
    <row r="99" spans="1:1" x14ac:dyDescent="0.25">
      <c r="A99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A105" sqref="A5:XFD105"/>
    </sheetView>
  </sheetViews>
  <sheetFormatPr defaultRowHeight="15" x14ac:dyDescent="0.25"/>
  <cols>
    <col min="1" max="1" width="19.85546875" style="30" customWidth="1"/>
    <col min="2" max="2" width="8.140625" style="30" customWidth="1"/>
    <col min="3" max="4" width="7.140625" style="30" customWidth="1"/>
    <col min="5" max="5" width="7.7109375" style="30" customWidth="1"/>
    <col min="6" max="6" width="7.85546875" style="30" customWidth="1"/>
    <col min="7" max="10" width="7.140625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s="27" customFormat="1" ht="26.25" customHeight="1" x14ac:dyDescent="0.25">
      <c r="A1" s="54" t="s">
        <v>20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s="27" customFormat="1" x14ac:dyDescent="0.25">
      <c r="A2" s="29"/>
      <c r="B2" s="28"/>
      <c r="C2" s="28"/>
      <c r="D2" s="28"/>
      <c r="E2" s="28"/>
      <c r="F2" s="28"/>
      <c r="G2" s="28"/>
      <c r="H2" s="28"/>
      <c r="I2" s="28"/>
      <c r="J2" s="28"/>
    </row>
    <row r="3" spans="1:10" s="27" customFormat="1" ht="33.75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s="27" customFormat="1" ht="7.5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3.5" customHeight="1" x14ac:dyDescent="0.3">
      <c r="A5" s="20" t="s">
        <v>32</v>
      </c>
      <c r="B5" s="21">
        <v>25</v>
      </c>
      <c r="C5" s="21">
        <v>20</v>
      </c>
      <c r="D5" s="21">
        <v>1</v>
      </c>
      <c r="E5" s="21">
        <v>5</v>
      </c>
      <c r="F5" s="21">
        <v>5</v>
      </c>
      <c r="G5" s="22">
        <f t="shared" ref="G5:G66" si="0">D5-F5</f>
        <v>-4</v>
      </c>
      <c r="H5" s="1">
        <f t="shared" ref="H5:H66" si="1">D5/(B5-D5+F5)*100</f>
        <v>3.4482758620689653</v>
      </c>
      <c r="I5" s="1">
        <f t="shared" ref="I5:I66" si="2">F5/(B5-D5+F5)*100</f>
        <v>17.241379310344829</v>
      </c>
      <c r="J5" s="1">
        <f t="shared" ref="J5:J66" si="3">G5/(B5-D5+F5)*100</f>
        <v>-13.793103448275861</v>
      </c>
    </row>
    <row r="6" spans="1:10" ht="13.5" customHeight="1" x14ac:dyDescent="0.3">
      <c r="A6" s="20" t="s">
        <v>33</v>
      </c>
      <c r="B6" s="21">
        <v>33</v>
      </c>
      <c r="C6" s="21">
        <v>31</v>
      </c>
      <c r="D6" s="21">
        <v>1</v>
      </c>
      <c r="E6" s="21">
        <v>2</v>
      </c>
      <c r="F6" s="21">
        <v>2</v>
      </c>
      <c r="G6" s="22">
        <f t="shared" si="0"/>
        <v>-1</v>
      </c>
      <c r="H6" s="1">
        <f t="shared" si="1"/>
        <v>2.9411764705882351</v>
      </c>
      <c r="I6" s="1">
        <f t="shared" si="2"/>
        <v>5.8823529411764701</v>
      </c>
      <c r="J6" s="1">
        <f t="shared" si="3"/>
        <v>-2.9411764705882351</v>
      </c>
    </row>
    <row r="7" spans="1:10" ht="13.5" customHeight="1" x14ac:dyDescent="0.3">
      <c r="A7" s="20" t="s">
        <v>34</v>
      </c>
      <c r="B7" s="21">
        <v>45</v>
      </c>
      <c r="C7" s="21">
        <v>38</v>
      </c>
      <c r="D7" s="21">
        <v>3</v>
      </c>
      <c r="E7" s="21">
        <v>0</v>
      </c>
      <c r="F7" s="21">
        <v>0</v>
      </c>
      <c r="G7" s="22">
        <f t="shared" si="0"/>
        <v>3</v>
      </c>
      <c r="H7" s="1">
        <f t="shared" si="1"/>
        <v>7.1428571428571423</v>
      </c>
      <c r="I7" s="1">
        <f t="shared" si="2"/>
        <v>0</v>
      </c>
      <c r="J7" s="1">
        <f t="shared" si="3"/>
        <v>7.1428571428571423</v>
      </c>
    </row>
    <row r="8" spans="1:10" ht="13.5" customHeight="1" x14ac:dyDescent="0.3">
      <c r="A8" s="20" t="s">
        <v>35</v>
      </c>
      <c r="B8" s="21">
        <v>54</v>
      </c>
      <c r="C8" s="21">
        <v>47</v>
      </c>
      <c r="D8" s="21">
        <v>2</v>
      </c>
      <c r="E8" s="21">
        <v>2</v>
      </c>
      <c r="F8" s="21">
        <v>2</v>
      </c>
      <c r="G8" s="22">
        <f t="shared" si="0"/>
        <v>0</v>
      </c>
      <c r="H8" s="1">
        <f t="shared" si="1"/>
        <v>3.7037037037037033</v>
      </c>
      <c r="I8" s="1">
        <f t="shared" si="2"/>
        <v>3.7037037037037033</v>
      </c>
      <c r="J8" s="1">
        <f t="shared" si="3"/>
        <v>0</v>
      </c>
    </row>
    <row r="9" spans="1:10" ht="13.5" customHeight="1" x14ac:dyDescent="0.3">
      <c r="A9" s="20" t="s">
        <v>36</v>
      </c>
      <c r="B9" s="21">
        <v>30</v>
      </c>
      <c r="C9" s="21">
        <v>27</v>
      </c>
      <c r="D9" s="21">
        <v>4</v>
      </c>
      <c r="E9" s="21">
        <v>3</v>
      </c>
      <c r="F9" s="21">
        <v>3</v>
      </c>
      <c r="G9" s="22">
        <f t="shared" si="0"/>
        <v>1</v>
      </c>
      <c r="H9" s="1">
        <f t="shared" si="1"/>
        <v>13.793103448275861</v>
      </c>
      <c r="I9" s="1">
        <f t="shared" si="2"/>
        <v>10.344827586206897</v>
      </c>
      <c r="J9" s="1">
        <f t="shared" si="3"/>
        <v>3.4482758620689653</v>
      </c>
    </row>
    <row r="10" spans="1:10" ht="13.5" customHeight="1" x14ac:dyDescent="0.3">
      <c r="A10" s="20" t="s">
        <v>37</v>
      </c>
      <c r="B10" s="21">
        <v>40</v>
      </c>
      <c r="C10" s="21">
        <v>35</v>
      </c>
      <c r="D10" s="21">
        <v>1</v>
      </c>
      <c r="E10" s="21">
        <v>4</v>
      </c>
      <c r="F10" s="21">
        <v>4</v>
      </c>
      <c r="G10" s="22">
        <f t="shared" si="0"/>
        <v>-3</v>
      </c>
      <c r="H10" s="1">
        <f t="shared" si="1"/>
        <v>2.3255813953488373</v>
      </c>
      <c r="I10" s="1">
        <f t="shared" si="2"/>
        <v>9.3023255813953494</v>
      </c>
      <c r="J10" s="1">
        <f t="shared" si="3"/>
        <v>-6.9767441860465116</v>
      </c>
    </row>
    <row r="11" spans="1:10" ht="13.5" customHeight="1" x14ac:dyDescent="0.3">
      <c r="A11" s="20" t="s">
        <v>38</v>
      </c>
      <c r="B11" s="21">
        <v>21</v>
      </c>
      <c r="C11" s="21">
        <v>19</v>
      </c>
      <c r="D11" s="21">
        <v>0</v>
      </c>
      <c r="E11" s="21">
        <v>3</v>
      </c>
      <c r="F11" s="21">
        <v>3</v>
      </c>
      <c r="G11" s="22">
        <f t="shared" si="0"/>
        <v>-3</v>
      </c>
      <c r="H11" s="1">
        <f t="shared" si="1"/>
        <v>0</v>
      </c>
      <c r="I11" s="1">
        <f t="shared" si="2"/>
        <v>12.5</v>
      </c>
      <c r="J11" s="1">
        <f t="shared" si="3"/>
        <v>-12.5</v>
      </c>
    </row>
    <row r="12" spans="1:10" ht="13.5" customHeight="1" x14ac:dyDescent="0.3">
      <c r="A12" s="20" t="s">
        <v>39</v>
      </c>
      <c r="B12" s="21">
        <v>8</v>
      </c>
      <c r="C12" s="21">
        <v>8</v>
      </c>
      <c r="D12" s="21">
        <v>0</v>
      </c>
      <c r="E12" s="21">
        <v>0</v>
      </c>
      <c r="F12" s="21">
        <v>0</v>
      </c>
      <c r="G12" s="22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ht="13.5" customHeight="1" x14ac:dyDescent="0.3">
      <c r="A13" s="20" t="s">
        <v>40</v>
      </c>
      <c r="B13" s="21">
        <v>17</v>
      </c>
      <c r="C13" s="21">
        <v>16</v>
      </c>
      <c r="D13" s="21">
        <v>0</v>
      </c>
      <c r="E13" s="21">
        <v>1</v>
      </c>
      <c r="F13" s="21">
        <v>1</v>
      </c>
      <c r="G13" s="22">
        <f t="shared" si="0"/>
        <v>-1</v>
      </c>
      <c r="H13" s="1">
        <f t="shared" si="1"/>
        <v>0</v>
      </c>
      <c r="I13" s="1">
        <f t="shared" si="2"/>
        <v>5.5555555555555554</v>
      </c>
      <c r="J13" s="1">
        <f t="shared" si="3"/>
        <v>-5.5555555555555554</v>
      </c>
    </row>
    <row r="14" spans="1:10" ht="13.5" customHeight="1" x14ac:dyDescent="0.3">
      <c r="A14" s="20" t="s">
        <v>41</v>
      </c>
      <c r="B14" s="21">
        <v>39</v>
      </c>
      <c r="C14" s="21">
        <v>33</v>
      </c>
      <c r="D14" s="21">
        <v>2</v>
      </c>
      <c r="E14" s="21">
        <v>3</v>
      </c>
      <c r="F14" s="21">
        <v>3</v>
      </c>
      <c r="G14" s="22">
        <f t="shared" si="0"/>
        <v>-1</v>
      </c>
      <c r="H14" s="1">
        <f t="shared" si="1"/>
        <v>5</v>
      </c>
      <c r="I14" s="1">
        <f t="shared" si="2"/>
        <v>7.5</v>
      </c>
      <c r="J14" s="1">
        <f t="shared" si="3"/>
        <v>-2.5</v>
      </c>
    </row>
    <row r="15" spans="1:10" ht="13.5" customHeight="1" x14ac:dyDescent="0.3">
      <c r="A15" s="20" t="s">
        <v>42</v>
      </c>
      <c r="B15" s="21">
        <v>51</v>
      </c>
      <c r="C15" s="21">
        <v>46</v>
      </c>
      <c r="D15" s="21">
        <v>1</v>
      </c>
      <c r="E15" s="21">
        <v>4</v>
      </c>
      <c r="F15" s="21">
        <v>4</v>
      </c>
      <c r="G15" s="22">
        <f t="shared" si="0"/>
        <v>-3</v>
      </c>
      <c r="H15" s="1">
        <f t="shared" si="1"/>
        <v>1.8518518518518516</v>
      </c>
      <c r="I15" s="1">
        <f t="shared" si="2"/>
        <v>7.4074074074074066</v>
      </c>
      <c r="J15" s="1">
        <f t="shared" si="3"/>
        <v>-5.5555555555555554</v>
      </c>
    </row>
    <row r="16" spans="1:10" ht="13.5" customHeight="1" x14ac:dyDescent="0.3">
      <c r="A16" s="20" t="s">
        <v>43</v>
      </c>
      <c r="B16" s="21">
        <v>15</v>
      </c>
      <c r="C16" s="21">
        <v>15</v>
      </c>
      <c r="D16" s="21">
        <v>0</v>
      </c>
      <c r="E16" s="21">
        <v>1</v>
      </c>
      <c r="F16" s="21">
        <v>1</v>
      </c>
      <c r="G16" s="22">
        <f t="shared" si="0"/>
        <v>-1</v>
      </c>
      <c r="H16" s="1">
        <f t="shared" si="1"/>
        <v>0</v>
      </c>
      <c r="I16" s="1">
        <f t="shared" si="2"/>
        <v>6.25</v>
      </c>
      <c r="J16" s="1">
        <f t="shared" si="3"/>
        <v>-6.25</v>
      </c>
    </row>
    <row r="17" spans="1:10" ht="13.5" customHeight="1" x14ac:dyDescent="0.3">
      <c r="A17" s="20" t="s">
        <v>44</v>
      </c>
      <c r="B17" s="21">
        <v>13</v>
      </c>
      <c r="C17" s="21">
        <v>11</v>
      </c>
      <c r="D17" s="21">
        <v>0</v>
      </c>
      <c r="E17" s="21">
        <v>1</v>
      </c>
      <c r="F17" s="21">
        <v>1</v>
      </c>
      <c r="G17" s="22">
        <f t="shared" si="0"/>
        <v>-1</v>
      </c>
      <c r="H17" s="1">
        <f t="shared" si="1"/>
        <v>0</v>
      </c>
      <c r="I17" s="1">
        <f t="shared" si="2"/>
        <v>7.1428571428571423</v>
      </c>
      <c r="J17" s="1">
        <f t="shared" si="3"/>
        <v>-7.1428571428571423</v>
      </c>
    </row>
    <row r="18" spans="1:10" ht="13.5" customHeight="1" x14ac:dyDescent="0.3">
      <c r="A18" s="20" t="s">
        <v>45</v>
      </c>
      <c r="B18" s="21">
        <v>56</v>
      </c>
      <c r="C18" s="21">
        <v>55</v>
      </c>
      <c r="D18" s="21">
        <v>2</v>
      </c>
      <c r="E18" s="21">
        <v>6</v>
      </c>
      <c r="F18" s="21">
        <v>6</v>
      </c>
      <c r="G18" s="22">
        <f t="shared" si="0"/>
        <v>-4</v>
      </c>
      <c r="H18" s="1">
        <f t="shared" si="1"/>
        <v>3.3333333333333335</v>
      </c>
      <c r="I18" s="1">
        <f t="shared" si="2"/>
        <v>10</v>
      </c>
      <c r="J18" s="1">
        <f t="shared" si="3"/>
        <v>-6.666666666666667</v>
      </c>
    </row>
    <row r="19" spans="1:10" ht="13.5" customHeight="1" x14ac:dyDescent="0.3">
      <c r="A19" s="20" t="s">
        <v>46</v>
      </c>
      <c r="B19" s="21">
        <v>30</v>
      </c>
      <c r="C19" s="21">
        <v>27</v>
      </c>
      <c r="D19" s="21">
        <v>0</v>
      </c>
      <c r="E19" s="21">
        <v>0</v>
      </c>
      <c r="F19" s="21">
        <v>0</v>
      </c>
      <c r="G19" s="22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ht="13.5" customHeight="1" x14ac:dyDescent="0.3">
      <c r="A20" s="20" t="s">
        <v>47</v>
      </c>
      <c r="B20" s="21">
        <v>131</v>
      </c>
      <c r="C20" s="21">
        <v>116</v>
      </c>
      <c r="D20" s="21">
        <v>7</v>
      </c>
      <c r="E20" s="21">
        <v>12</v>
      </c>
      <c r="F20" s="21">
        <v>12</v>
      </c>
      <c r="G20" s="22">
        <f t="shared" si="0"/>
        <v>-5</v>
      </c>
      <c r="H20" s="1">
        <f t="shared" si="1"/>
        <v>5.1470588235294112</v>
      </c>
      <c r="I20" s="1">
        <f t="shared" si="2"/>
        <v>8.8235294117647065</v>
      </c>
      <c r="J20" s="1">
        <f t="shared" si="3"/>
        <v>-3.6764705882352944</v>
      </c>
    </row>
    <row r="21" spans="1:10" ht="13.5" customHeight="1" x14ac:dyDescent="0.3">
      <c r="A21" s="20" t="s">
        <v>48</v>
      </c>
      <c r="B21" s="21">
        <v>9</v>
      </c>
      <c r="C21" s="21">
        <v>9</v>
      </c>
      <c r="D21" s="21">
        <v>0</v>
      </c>
      <c r="E21" s="21">
        <v>1</v>
      </c>
      <c r="F21" s="21">
        <v>1</v>
      </c>
      <c r="G21" s="22">
        <f t="shared" si="0"/>
        <v>-1</v>
      </c>
      <c r="H21" s="1">
        <f t="shared" si="1"/>
        <v>0</v>
      </c>
      <c r="I21" s="1">
        <f t="shared" si="2"/>
        <v>10</v>
      </c>
      <c r="J21" s="1">
        <f t="shared" si="3"/>
        <v>-10</v>
      </c>
    </row>
    <row r="22" spans="1:10" ht="13.5" customHeight="1" x14ac:dyDescent="0.3">
      <c r="A22" s="20" t="s">
        <v>49</v>
      </c>
      <c r="B22" s="21">
        <v>22</v>
      </c>
      <c r="C22" s="21">
        <v>21</v>
      </c>
      <c r="D22" s="21">
        <v>1</v>
      </c>
      <c r="E22" s="21">
        <v>2</v>
      </c>
      <c r="F22" s="21">
        <v>2</v>
      </c>
      <c r="G22" s="22">
        <f t="shared" si="0"/>
        <v>-1</v>
      </c>
      <c r="H22" s="1">
        <f t="shared" si="1"/>
        <v>4.3478260869565215</v>
      </c>
      <c r="I22" s="1">
        <f t="shared" si="2"/>
        <v>8.695652173913043</v>
      </c>
      <c r="J22" s="1">
        <f t="shared" si="3"/>
        <v>-4.3478260869565215</v>
      </c>
    </row>
    <row r="23" spans="1:10" ht="13.5" customHeight="1" x14ac:dyDescent="0.3">
      <c r="A23" s="20" t="s">
        <v>50</v>
      </c>
      <c r="B23" s="21">
        <v>73</v>
      </c>
      <c r="C23" s="21">
        <v>67</v>
      </c>
      <c r="D23" s="21">
        <v>4</v>
      </c>
      <c r="E23" s="21">
        <v>8</v>
      </c>
      <c r="F23" s="21">
        <v>8</v>
      </c>
      <c r="G23" s="22">
        <f t="shared" si="0"/>
        <v>-4</v>
      </c>
      <c r="H23" s="1">
        <f t="shared" si="1"/>
        <v>5.1948051948051948</v>
      </c>
      <c r="I23" s="1">
        <f t="shared" si="2"/>
        <v>10.38961038961039</v>
      </c>
      <c r="J23" s="1">
        <f t="shared" si="3"/>
        <v>-5.1948051948051948</v>
      </c>
    </row>
    <row r="24" spans="1:10" ht="13.5" customHeight="1" x14ac:dyDescent="0.3">
      <c r="A24" s="20" t="s">
        <v>51</v>
      </c>
      <c r="B24" s="21">
        <v>57</v>
      </c>
      <c r="C24" s="21">
        <v>51</v>
      </c>
      <c r="D24" s="21">
        <v>1</v>
      </c>
      <c r="E24" s="21">
        <v>5</v>
      </c>
      <c r="F24" s="21">
        <v>5</v>
      </c>
      <c r="G24" s="22">
        <f t="shared" si="0"/>
        <v>-4</v>
      </c>
      <c r="H24" s="1">
        <f t="shared" si="1"/>
        <v>1.639344262295082</v>
      </c>
      <c r="I24" s="1">
        <f t="shared" si="2"/>
        <v>8.1967213114754092</v>
      </c>
      <c r="J24" s="1">
        <f t="shared" si="3"/>
        <v>-6.557377049180328</v>
      </c>
    </row>
    <row r="25" spans="1:10" ht="13.5" customHeight="1" x14ac:dyDescent="0.3">
      <c r="A25" s="20" t="s">
        <v>52</v>
      </c>
      <c r="B25" s="21">
        <v>16</v>
      </c>
      <c r="C25" s="21">
        <v>15</v>
      </c>
      <c r="D25" s="21">
        <v>0</v>
      </c>
      <c r="E25" s="21">
        <v>0</v>
      </c>
      <c r="F25" s="21">
        <v>0</v>
      </c>
      <c r="G25" s="22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ht="13.5" customHeight="1" x14ac:dyDescent="0.3">
      <c r="A26" s="20" t="s">
        <v>53</v>
      </c>
      <c r="B26" s="21">
        <v>112</v>
      </c>
      <c r="C26" s="21">
        <v>106</v>
      </c>
      <c r="D26" s="21">
        <v>4</v>
      </c>
      <c r="E26" s="21">
        <v>14</v>
      </c>
      <c r="F26" s="21">
        <v>14</v>
      </c>
      <c r="G26" s="22">
        <f t="shared" si="0"/>
        <v>-10</v>
      </c>
      <c r="H26" s="1">
        <f t="shared" si="1"/>
        <v>3.278688524590164</v>
      </c>
      <c r="I26" s="1">
        <f t="shared" si="2"/>
        <v>11.475409836065573</v>
      </c>
      <c r="J26" s="1">
        <f t="shared" si="3"/>
        <v>-8.1967213114754092</v>
      </c>
    </row>
    <row r="27" spans="1:10" ht="13.5" customHeight="1" x14ac:dyDescent="0.3">
      <c r="A27" s="20" t="s">
        <v>54</v>
      </c>
      <c r="B27" s="21">
        <v>39</v>
      </c>
      <c r="C27" s="21">
        <v>36</v>
      </c>
      <c r="D27" s="21">
        <v>2</v>
      </c>
      <c r="E27" s="21">
        <v>5</v>
      </c>
      <c r="F27" s="21">
        <v>5</v>
      </c>
      <c r="G27" s="22">
        <f t="shared" si="0"/>
        <v>-3</v>
      </c>
      <c r="H27" s="1">
        <f t="shared" si="1"/>
        <v>4.7619047619047619</v>
      </c>
      <c r="I27" s="1">
        <f t="shared" si="2"/>
        <v>11.904761904761903</v>
      </c>
      <c r="J27" s="1">
        <f t="shared" si="3"/>
        <v>-7.1428571428571423</v>
      </c>
    </row>
    <row r="28" spans="1:10" ht="13.5" customHeight="1" x14ac:dyDescent="0.3">
      <c r="A28" s="20" t="s">
        <v>55</v>
      </c>
      <c r="B28" s="21">
        <v>25</v>
      </c>
      <c r="C28" s="21">
        <v>21</v>
      </c>
      <c r="D28" s="21">
        <v>2</v>
      </c>
      <c r="E28" s="21">
        <v>3</v>
      </c>
      <c r="F28" s="21">
        <v>3</v>
      </c>
      <c r="G28" s="22">
        <f t="shared" si="0"/>
        <v>-1</v>
      </c>
      <c r="H28" s="1">
        <f t="shared" si="1"/>
        <v>7.6923076923076925</v>
      </c>
      <c r="I28" s="1">
        <f t="shared" si="2"/>
        <v>11.538461538461538</v>
      </c>
      <c r="J28" s="1">
        <f t="shared" si="3"/>
        <v>-3.8461538461538463</v>
      </c>
    </row>
    <row r="29" spans="1:10" ht="13.5" customHeight="1" x14ac:dyDescent="0.3">
      <c r="A29" s="20" t="s">
        <v>56</v>
      </c>
      <c r="B29" s="21">
        <v>12</v>
      </c>
      <c r="C29" s="21">
        <v>12</v>
      </c>
      <c r="D29" s="21">
        <v>0</v>
      </c>
      <c r="E29" s="21">
        <v>1</v>
      </c>
      <c r="F29" s="21">
        <v>1</v>
      </c>
      <c r="G29" s="22">
        <f t="shared" si="0"/>
        <v>-1</v>
      </c>
      <c r="H29" s="1">
        <f t="shared" si="1"/>
        <v>0</v>
      </c>
      <c r="I29" s="1">
        <f t="shared" si="2"/>
        <v>7.6923076923076925</v>
      </c>
      <c r="J29" s="1">
        <f t="shared" si="3"/>
        <v>-7.6923076923076925</v>
      </c>
    </row>
    <row r="30" spans="1:10" ht="13.5" customHeight="1" x14ac:dyDescent="0.3">
      <c r="A30" s="20" t="s">
        <v>57</v>
      </c>
      <c r="B30" s="21">
        <v>42</v>
      </c>
      <c r="C30" s="21">
        <v>38</v>
      </c>
      <c r="D30" s="21">
        <v>4</v>
      </c>
      <c r="E30" s="21">
        <v>3</v>
      </c>
      <c r="F30" s="21">
        <v>3</v>
      </c>
      <c r="G30" s="22">
        <f t="shared" si="0"/>
        <v>1</v>
      </c>
      <c r="H30" s="1">
        <f t="shared" si="1"/>
        <v>9.7560975609756095</v>
      </c>
      <c r="I30" s="1">
        <f t="shared" si="2"/>
        <v>7.3170731707317067</v>
      </c>
      <c r="J30" s="1">
        <f t="shared" si="3"/>
        <v>2.4390243902439024</v>
      </c>
    </row>
    <row r="31" spans="1:10" ht="13.5" customHeight="1" x14ac:dyDescent="0.3">
      <c r="A31" s="20" t="s">
        <v>58</v>
      </c>
      <c r="B31" s="21">
        <v>29</v>
      </c>
      <c r="C31" s="21">
        <v>27</v>
      </c>
      <c r="D31" s="21">
        <v>2</v>
      </c>
      <c r="E31" s="21">
        <v>3</v>
      </c>
      <c r="F31" s="21">
        <v>3</v>
      </c>
      <c r="G31" s="22">
        <f t="shared" si="0"/>
        <v>-1</v>
      </c>
      <c r="H31" s="1">
        <f t="shared" si="1"/>
        <v>6.666666666666667</v>
      </c>
      <c r="I31" s="1">
        <f t="shared" si="2"/>
        <v>10</v>
      </c>
      <c r="J31" s="1">
        <f t="shared" si="3"/>
        <v>-3.3333333333333335</v>
      </c>
    </row>
    <row r="32" spans="1:10" ht="13.5" customHeight="1" x14ac:dyDescent="0.3">
      <c r="A32" s="20" t="s">
        <v>59</v>
      </c>
      <c r="B32" s="21">
        <v>28</v>
      </c>
      <c r="C32" s="21">
        <v>23</v>
      </c>
      <c r="D32" s="21">
        <v>0</v>
      </c>
      <c r="E32" s="21">
        <v>5</v>
      </c>
      <c r="F32" s="21">
        <v>5</v>
      </c>
      <c r="G32" s="22">
        <f t="shared" si="0"/>
        <v>-5</v>
      </c>
      <c r="H32" s="1">
        <f t="shared" si="1"/>
        <v>0</v>
      </c>
      <c r="I32" s="1">
        <f t="shared" si="2"/>
        <v>15.151515151515152</v>
      </c>
      <c r="J32" s="1">
        <f t="shared" si="3"/>
        <v>-15.151515151515152</v>
      </c>
    </row>
    <row r="33" spans="1:10" ht="13.5" customHeight="1" x14ac:dyDescent="0.3">
      <c r="A33" s="20" t="s">
        <v>60</v>
      </c>
      <c r="B33" s="21">
        <v>139</v>
      </c>
      <c r="C33" s="21">
        <v>132</v>
      </c>
      <c r="D33" s="21">
        <v>6</v>
      </c>
      <c r="E33" s="21">
        <v>10</v>
      </c>
      <c r="F33" s="21">
        <v>10</v>
      </c>
      <c r="G33" s="22">
        <f t="shared" si="0"/>
        <v>-4</v>
      </c>
      <c r="H33" s="1">
        <f t="shared" si="1"/>
        <v>4.1958041958041958</v>
      </c>
      <c r="I33" s="1">
        <f t="shared" si="2"/>
        <v>6.9930069930069934</v>
      </c>
      <c r="J33" s="1">
        <f t="shared" si="3"/>
        <v>-2.7972027972027971</v>
      </c>
    </row>
    <row r="34" spans="1:10" ht="13.5" customHeight="1" x14ac:dyDescent="0.3">
      <c r="A34" s="20" t="s">
        <v>61</v>
      </c>
      <c r="B34" s="21">
        <v>80</v>
      </c>
      <c r="C34" s="21">
        <v>74</v>
      </c>
      <c r="D34" s="21">
        <v>4</v>
      </c>
      <c r="E34" s="21">
        <v>4</v>
      </c>
      <c r="F34" s="21">
        <v>2</v>
      </c>
      <c r="G34" s="22">
        <f t="shared" si="0"/>
        <v>2</v>
      </c>
      <c r="H34" s="1">
        <f t="shared" si="1"/>
        <v>5.1282051282051277</v>
      </c>
      <c r="I34" s="1">
        <f t="shared" si="2"/>
        <v>2.5641025641025639</v>
      </c>
      <c r="J34" s="1">
        <f t="shared" si="3"/>
        <v>2.5641025641025639</v>
      </c>
    </row>
    <row r="35" spans="1:10" ht="13.5" customHeight="1" x14ac:dyDescent="0.3">
      <c r="A35" s="20" t="s">
        <v>62</v>
      </c>
      <c r="B35" s="21">
        <v>371</v>
      </c>
      <c r="C35" s="21">
        <v>320</v>
      </c>
      <c r="D35" s="21">
        <v>26</v>
      </c>
      <c r="E35" s="21">
        <v>24</v>
      </c>
      <c r="F35" s="21">
        <v>23</v>
      </c>
      <c r="G35" s="22">
        <f t="shared" si="0"/>
        <v>3</v>
      </c>
      <c r="H35" s="1">
        <f t="shared" si="1"/>
        <v>7.0652173913043477</v>
      </c>
      <c r="I35" s="1">
        <f t="shared" si="2"/>
        <v>6.25</v>
      </c>
      <c r="J35" s="1">
        <f t="shared" si="3"/>
        <v>0.81521739130434778</v>
      </c>
    </row>
    <row r="36" spans="1:10" ht="13.5" customHeight="1" x14ac:dyDescent="0.3">
      <c r="A36" s="20" t="s">
        <v>63</v>
      </c>
      <c r="B36" s="21">
        <v>7</v>
      </c>
      <c r="C36" s="21">
        <v>7</v>
      </c>
      <c r="D36" s="21">
        <v>0</v>
      </c>
      <c r="E36" s="21">
        <v>0</v>
      </c>
      <c r="F36" s="21">
        <v>0</v>
      </c>
      <c r="G36" s="22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ht="13.5" customHeight="1" x14ac:dyDescent="0.3">
      <c r="A37" s="20" t="s">
        <v>64</v>
      </c>
      <c r="B37" s="21">
        <v>24</v>
      </c>
      <c r="C37" s="21">
        <v>23</v>
      </c>
      <c r="D37" s="21">
        <v>0</v>
      </c>
      <c r="E37" s="21">
        <v>1</v>
      </c>
      <c r="F37" s="21">
        <v>1</v>
      </c>
      <c r="G37" s="22">
        <f t="shared" si="0"/>
        <v>-1</v>
      </c>
      <c r="H37" s="1">
        <f t="shared" si="1"/>
        <v>0</v>
      </c>
      <c r="I37" s="1">
        <f t="shared" si="2"/>
        <v>4</v>
      </c>
      <c r="J37" s="1">
        <f t="shared" si="3"/>
        <v>-4</v>
      </c>
    </row>
    <row r="38" spans="1:10" ht="13.5" customHeight="1" x14ac:dyDescent="0.3">
      <c r="A38" s="20" t="s">
        <v>65</v>
      </c>
      <c r="B38" s="21">
        <v>23</v>
      </c>
      <c r="C38" s="21">
        <v>21</v>
      </c>
      <c r="D38" s="21">
        <v>3</v>
      </c>
      <c r="E38" s="21">
        <v>5</v>
      </c>
      <c r="F38" s="21">
        <v>5</v>
      </c>
      <c r="G38" s="22">
        <f t="shared" si="0"/>
        <v>-2</v>
      </c>
      <c r="H38" s="1">
        <f t="shared" si="1"/>
        <v>12</v>
      </c>
      <c r="I38" s="1">
        <f t="shared" si="2"/>
        <v>20</v>
      </c>
      <c r="J38" s="1">
        <f t="shared" si="3"/>
        <v>-8</v>
      </c>
    </row>
    <row r="39" spans="1:10" ht="13.5" customHeight="1" x14ac:dyDescent="0.25">
      <c r="A39" s="20" t="s">
        <v>66</v>
      </c>
      <c r="B39" s="21">
        <v>1121</v>
      </c>
      <c r="C39" s="21">
        <v>958</v>
      </c>
      <c r="D39" s="21">
        <v>70</v>
      </c>
      <c r="E39" s="21">
        <v>89</v>
      </c>
      <c r="F39" s="21">
        <v>77</v>
      </c>
      <c r="G39" s="22">
        <f t="shared" si="0"/>
        <v>-7</v>
      </c>
      <c r="H39" s="1">
        <f t="shared" si="1"/>
        <v>6.205673758865248</v>
      </c>
      <c r="I39" s="1">
        <f t="shared" si="2"/>
        <v>6.8262411347517729</v>
      </c>
      <c r="J39" s="1">
        <f t="shared" si="3"/>
        <v>-0.62056737588652489</v>
      </c>
    </row>
    <row r="40" spans="1:10" ht="13.5" customHeight="1" x14ac:dyDescent="0.25">
      <c r="A40" s="20" t="s">
        <v>67</v>
      </c>
      <c r="B40" s="21">
        <v>42</v>
      </c>
      <c r="C40" s="21">
        <v>37</v>
      </c>
      <c r="D40" s="21">
        <v>2</v>
      </c>
      <c r="E40" s="21">
        <v>5</v>
      </c>
      <c r="F40" s="21">
        <v>4</v>
      </c>
      <c r="G40" s="22">
        <f t="shared" si="0"/>
        <v>-2</v>
      </c>
      <c r="H40" s="1">
        <f t="shared" si="1"/>
        <v>4.5454545454545459</v>
      </c>
      <c r="I40" s="1">
        <f t="shared" si="2"/>
        <v>9.0909090909090917</v>
      </c>
      <c r="J40" s="1">
        <f t="shared" si="3"/>
        <v>-4.5454545454545459</v>
      </c>
    </row>
    <row r="41" spans="1:10" ht="13.5" customHeight="1" x14ac:dyDescent="0.25">
      <c r="A41" s="20" t="s">
        <v>68</v>
      </c>
      <c r="B41" s="21">
        <v>81</v>
      </c>
      <c r="C41" s="21">
        <v>75</v>
      </c>
      <c r="D41" s="21">
        <v>2</v>
      </c>
      <c r="E41" s="21">
        <v>9</v>
      </c>
      <c r="F41" s="21">
        <v>9</v>
      </c>
      <c r="G41" s="22">
        <f t="shared" si="0"/>
        <v>-7</v>
      </c>
      <c r="H41" s="1">
        <f t="shared" si="1"/>
        <v>2.2727272727272729</v>
      </c>
      <c r="I41" s="1">
        <f t="shared" si="2"/>
        <v>10.227272727272728</v>
      </c>
      <c r="J41" s="1">
        <f t="shared" si="3"/>
        <v>-7.9545454545454541</v>
      </c>
    </row>
    <row r="42" spans="1:10" ht="13.5" customHeight="1" x14ac:dyDescent="0.25">
      <c r="A42" s="20" t="s">
        <v>69</v>
      </c>
      <c r="B42" s="21">
        <v>53</v>
      </c>
      <c r="C42" s="21">
        <v>46</v>
      </c>
      <c r="D42" s="21">
        <v>2</v>
      </c>
      <c r="E42" s="21">
        <v>4</v>
      </c>
      <c r="F42" s="21">
        <v>4</v>
      </c>
      <c r="G42" s="22">
        <f t="shared" si="0"/>
        <v>-2</v>
      </c>
      <c r="H42" s="1">
        <f t="shared" si="1"/>
        <v>3.6363636363636362</v>
      </c>
      <c r="I42" s="1">
        <f t="shared" si="2"/>
        <v>7.2727272727272725</v>
      </c>
      <c r="J42" s="1">
        <f t="shared" si="3"/>
        <v>-3.6363636363636362</v>
      </c>
    </row>
    <row r="43" spans="1:10" ht="13.5" customHeight="1" x14ac:dyDescent="0.25">
      <c r="A43" s="20" t="s">
        <v>70</v>
      </c>
      <c r="B43" s="21">
        <v>107</v>
      </c>
      <c r="C43" s="21">
        <v>100</v>
      </c>
      <c r="D43" s="21">
        <v>3</v>
      </c>
      <c r="E43" s="21">
        <v>14</v>
      </c>
      <c r="F43" s="21">
        <v>14</v>
      </c>
      <c r="G43" s="22">
        <f t="shared" si="0"/>
        <v>-11</v>
      </c>
      <c r="H43" s="1">
        <f t="shared" si="1"/>
        <v>2.5423728813559325</v>
      </c>
      <c r="I43" s="1">
        <f t="shared" si="2"/>
        <v>11.864406779661017</v>
      </c>
      <c r="J43" s="1">
        <f t="shared" si="3"/>
        <v>-9.3220338983050848</v>
      </c>
    </row>
    <row r="44" spans="1:10" ht="13.5" customHeight="1" x14ac:dyDescent="0.25">
      <c r="A44" s="20" t="s">
        <v>71</v>
      </c>
      <c r="B44" s="21">
        <v>49</v>
      </c>
      <c r="C44" s="21">
        <v>44</v>
      </c>
      <c r="D44" s="21">
        <v>1</v>
      </c>
      <c r="E44" s="21">
        <v>5</v>
      </c>
      <c r="F44" s="21">
        <v>5</v>
      </c>
      <c r="G44" s="22">
        <f t="shared" si="0"/>
        <v>-4</v>
      </c>
      <c r="H44" s="1">
        <f t="shared" si="1"/>
        <v>1.8867924528301887</v>
      </c>
      <c r="I44" s="1">
        <f t="shared" si="2"/>
        <v>9.433962264150944</v>
      </c>
      <c r="J44" s="1">
        <f t="shared" si="3"/>
        <v>-7.5471698113207548</v>
      </c>
    </row>
    <row r="45" spans="1:10" ht="13.5" customHeight="1" x14ac:dyDescent="0.25">
      <c r="A45" s="20" t="s">
        <v>72</v>
      </c>
      <c r="B45" s="21">
        <v>14</v>
      </c>
      <c r="C45" s="21">
        <v>13</v>
      </c>
      <c r="D45" s="21">
        <v>2</v>
      </c>
      <c r="E45" s="21">
        <v>1</v>
      </c>
      <c r="F45" s="21">
        <v>1</v>
      </c>
      <c r="G45" s="22">
        <f t="shared" si="0"/>
        <v>1</v>
      </c>
      <c r="H45" s="1">
        <f t="shared" si="1"/>
        <v>15.384615384615385</v>
      </c>
      <c r="I45" s="1">
        <f t="shared" si="2"/>
        <v>7.6923076923076925</v>
      </c>
      <c r="J45" s="1">
        <f t="shared" si="3"/>
        <v>7.6923076923076925</v>
      </c>
    </row>
    <row r="46" spans="1:10" ht="13.5" customHeight="1" x14ac:dyDescent="0.25">
      <c r="A46" s="20" t="s">
        <v>73</v>
      </c>
      <c r="B46" s="21">
        <v>45</v>
      </c>
      <c r="C46" s="21">
        <v>39</v>
      </c>
      <c r="D46" s="21">
        <v>2</v>
      </c>
      <c r="E46" s="21">
        <v>2</v>
      </c>
      <c r="F46" s="21">
        <v>2</v>
      </c>
      <c r="G46" s="22">
        <f t="shared" si="0"/>
        <v>0</v>
      </c>
      <c r="H46" s="1">
        <f t="shared" si="1"/>
        <v>4.4444444444444446</v>
      </c>
      <c r="I46" s="1">
        <f t="shared" si="2"/>
        <v>4.4444444444444446</v>
      </c>
      <c r="J46" s="1">
        <f t="shared" si="3"/>
        <v>0</v>
      </c>
    </row>
    <row r="47" spans="1:10" ht="13.5" customHeight="1" x14ac:dyDescent="0.25">
      <c r="A47" s="20" t="s">
        <v>74</v>
      </c>
      <c r="B47" s="21">
        <v>163</v>
      </c>
      <c r="C47" s="21">
        <v>146</v>
      </c>
      <c r="D47" s="21">
        <v>8</v>
      </c>
      <c r="E47" s="21">
        <v>9</v>
      </c>
      <c r="F47" s="21">
        <v>9</v>
      </c>
      <c r="G47" s="22">
        <f t="shared" si="0"/>
        <v>-1</v>
      </c>
      <c r="H47" s="1">
        <f t="shared" si="1"/>
        <v>4.8780487804878048</v>
      </c>
      <c r="I47" s="1">
        <f t="shared" si="2"/>
        <v>5.4878048780487809</v>
      </c>
      <c r="J47" s="1">
        <f t="shared" si="3"/>
        <v>-0.6097560975609756</v>
      </c>
    </row>
    <row r="48" spans="1:10" ht="13.5" customHeight="1" x14ac:dyDescent="0.25">
      <c r="A48" s="20" t="s">
        <v>75</v>
      </c>
      <c r="B48" s="21">
        <v>35</v>
      </c>
      <c r="C48" s="21">
        <v>31</v>
      </c>
      <c r="D48" s="21">
        <v>0</v>
      </c>
      <c r="E48" s="21">
        <v>0</v>
      </c>
      <c r="F48" s="21">
        <v>0</v>
      </c>
      <c r="G48" s="22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ht="13.5" customHeight="1" x14ac:dyDescent="0.25">
      <c r="A49" s="20" t="s">
        <v>76</v>
      </c>
      <c r="B49" s="21">
        <v>8</v>
      </c>
      <c r="C49" s="21">
        <v>8</v>
      </c>
      <c r="D49" s="21">
        <v>1</v>
      </c>
      <c r="E49" s="21">
        <v>1</v>
      </c>
      <c r="F49" s="21">
        <v>1</v>
      </c>
      <c r="G49" s="22">
        <f t="shared" si="0"/>
        <v>0</v>
      </c>
      <c r="H49" s="1">
        <f t="shared" si="1"/>
        <v>12.5</v>
      </c>
      <c r="I49" s="1">
        <f t="shared" si="2"/>
        <v>12.5</v>
      </c>
      <c r="J49" s="1">
        <f t="shared" si="3"/>
        <v>0</v>
      </c>
    </row>
    <row r="50" spans="1:10" ht="13.5" customHeight="1" x14ac:dyDescent="0.25">
      <c r="A50" s="20" t="s">
        <v>77</v>
      </c>
      <c r="B50" s="21">
        <v>11</v>
      </c>
      <c r="C50" s="21">
        <v>9</v>
      </c>
      <c r="D50" s="21">
        <v>0</v>
      </c>
      <c r="E50" s="21">
        <v>2</v>
      </c>
      <c r="F50" s="21">
        <v>2</v>
      </c>
      <c r="G50" s="22">
        <f t="shared" si="0"/>
        <v>-2</v>
      </c>
      <c r="H50" s="1">
        <f t="shared" si="1"/>
        <v>0</v>
      </c>
      <c r="I50" s="1">
        <f t="shared" si="2"/>
        <v>15.384615384615385</v>
      </c>
      <c r="J50" s="1">
        <f t="shared" si="3"/>
        <v>-15.384615384615385</v>
      </c>
    </row>
    <row r="51" spans="1:10" ht="13.5" customHeight="1" x14ac:dyDescent="0.25">
      <c r="A51" s="20" t="s">
        <v>78</v>
      </c>
      <c r="B51" s="21">
        <v>34</v>
      </c>
      <c r="C51" s="21">
        <v>32</v>
      </c>
      <c r="D51" s="21">
        <v>3</v>
      </c>
      <c r="E51" s="21">
        <v>7</v>
      </c>
      <c r="F51" s="21">
        <v>7</v>
      </c>
      <c r="G51" s="22">
        <f t="shared" si="0"/>
        <v>-4</v>
      </c>
      <c r="H51" s="1">
        <f t="shared" si="1"/>
        <v>7.8947368421052628</v>
      </c>
      <c r="I51" s="1">
        <f t="shared" si="2"/>
        <v>18.421052631578945</v>
      </c>
      <c r="J51" s="1">
        <f t="shared" si="3"/>
        <v>-10.526315789473683</v>
      </c>
    </row>
    <row r="52" spans="1:10" ht="13.5" customHeight="1" x14ac:dyDescent="0.25">
      <c r="A52" s="20" t="s">
        <v>79</v>
      </c>
      <c r="B52" s="21">
        <v>50</v>
      </c>
      <c r="C52" s="21">
        <v>44</v>
      </c>
      <c r="D52" s="21">
        <v>2</v>
      </c>
      <c r="E52" s="21">
        <v>4</v>
      </c>
      <c r="F52" s="21">
        <v>4</v>
      </c>
      <c r="G52" s="22">
        <f t="shared" si="0"/>
        <v>-2</v>
      </c>
      <c r="H52" s="1">
        <f t="shared" si="1"/>
        <v>3.8461538461538463</v>
      </c>
      <c r="I52" s="1">
        <f t="shared" si="2"/>
        <v>7.6923076923076925</v>
      </c>
      <c r="J52" s="1">
        <f t="shared" si="3"/>
        <v>-3.8461538461538463</v>
      </c>
    </row>
    <row r="53" spans="1:10" ht="13.5" customHeight="1" x14ac:dyDescent="0.25">
      <c r="A53" s="20" t="s">
        <v>80</v>
      </c>
      <c r="B53" s="21">
        <v>12</v>
      </c>
      <c r="C53" s="21">
        <v>11</v>
      </c>
      <c r="D53" s="21">
        <v>0</v>
      </c>
      <c r="E53" s="21">
        <v>0</v>
      </c>
      <c r="F53" s="21">
        <v>0</v>
      </c>
      <c r="G53" s="22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ht="13.5" customHeight="1" x14ac:dyDescent="0.25">
      <c r="A54" s="20" t="s">
        <v>81</v>
      </c>
      <c r="B54" s="21">
        <v>43</v>
      </c>
      <c r="C54" s="21">
        <v>41</v>
      </c>
      <c r="D54" s="21">
        <v>1</v>
      </c>
      <c r="E54" s="21">
        <v>4</v>
      </c>
      <c r="F54" s="21">
        <v>4</v>
      </c>
      <c r="G54" s="22">
        <f t="shared" si="0"/>
        <v>-3</v>
      </c>
      <c r="H54" s="1">
        <f t="shared" si="1"/>
        <v>2.1739130434782608</v>
      </c>
      <c r="I54" s="1">
        <f t="shared" si="2"/>
        <v>8.695652173913043</v>
      </c>
      <c r="J54" s="1">
        <f t="shared" si="3"/>
        <v>-6.5217391304347823</v>
      </c>
    </row>
    <row r="55" spans="1:10" ht="13.5" customHeight="1" x14ac:dyDescent="0.25">
      <c r="A55" s="20" t="s">
        <v>82</v>
      </c>
      <c r="B55" s="21">
        <v>19</v>
      </c>
      <c r="C55" s="21">
        <v>17</v>
      </c>
      <c r="D55" s="21">
        <v>2</v>
      </c>
      <c r="E55" s="21">
        <v>0</v>
      </c>
      <c r="F55" s="21">
        <v>0</v>
      </c>
      <c r="G55" s="22">
        <f t="shared" si="0"/>
        <v>2</v>
      </c>
      <c r="H55" s="1">
        <f t="shared" si="1"/>
        <v>11.76470588235294</v>
      </c>
      <c r="I55" s="1">
        <f t="shared" si="2"/>
        <v>0</v>
      </c>
      <c r="J55" s="1">
        <f t="shared" si="3"/>
        <v>11.76470588235294</v>
      </c>
    </row>
    <row r="56" spans="1:10" ht="13.5" customHeight="1" x14ac:dyDescent="0.25">
      <c r="A56" s="20" t="s">
        <v>83</v>
      </c>
      <c r="B56" s="21">
        <v>270</v>
      </c>
      <c r="C56" s="21">
        <v>242</v>
      </c>
      <c r="D56" s="21">
        <v>17</v>
      </c>
      <c r="E56" s="21">
        <v>23</v>
      </c>
      <c r="F56" s="21">
        <v>22</v>
      </c>
      <c r="G56" s="22">
        <f t="shared" si="0"/>
        <v>-5</v>
      </c>
      <c r="H56" s="1">
        <f t="shared" si="1"/>
        <v>6.1818181818181817</v>
      </c>
      <c r="I56" s="1">
        <f t="shared" si="2"/>
        <v>8</v>
      </c>
      <c r="J56" s="1">
        <f t="shared" si="3"/>
        <v>-1.8181818181818181</v>
      </c>
    </row>
    <row r="57" spans="1:10" ht="13.5" customHeight="1" x14ac:dyDescent="0.25">
      <c r="A57" s="20" t="s">
        <v>84</v>
      </c>
      <c r="B57" s="21">
        <v>21</v>
      </c>
      <c r="C57" s="21">
        <v>19</v>
      </c>
      <c r="D57" s="21">
        <v>2</v>
      </c>
      <c r="E57" s="21">
        <v>3</v>
      </c>
      <c r="F57" s="21">
        <v>3</v>
      </c>
      <c r="G57" s="22">
        <f t="shared" si="0"/>
        <v>-1</v>
      </c>
      <c r="H57" s="1">
        <f t="shared" si="1"/>
        <v>9.0909090909090917</v>
      </c>
      <c r="I57" s="1">
        <f t="shared" si="2"/>
        <v>13.636363636363635</v>
      </c>
      <c r="J57" s="1">
        <f t="shared" si="3"/>
        <v>-4.5454545454545459</v>
      </c>
    </row>
    <row r="58" spans="1:10" ht="13.5" customHeight="1" x14ac:dyDescent="0.25">
      <c r="A58" s="20" t="s">
        <v>85</v>
      </c>
      <c r="B58" s="21">
        <v>12</v>
      </c>
      <c r="C58" s="21">
        <v>11</v>
      </c>
      <c r="D58" s="21">
        <v>0</v>
      </c>
      <c r="E58" s="21">
        <v>1</v>
      </c>
      <c r="F58" s="21">
        <v>1</v>
      </c>
      <c r="G58" s="22">
        <f t="shared" si="0"/>
        <v>-1</v>
      </c>
      <c r="H58" s="1">
        <f t="shared" si="1"/>
        <v>0</v>
      </c>
      <c r="I58" s="1">
        <f t="shared" si="2"/>
        <v>7.6923076923076925</v>
      </c>
      <c r="J58" s="1">
        <f t="shared" si="3"/>
        <v>-7.6923076923076925</v>
      </c>
    </row>
    <row r="59" spans="1:10" ht="13.5" customHeight="1" x14ac:dyDescent="0.25">
      <c r="A59" s="20" t="s">
        <v>86</v>
      </c>
      <c r="B59" s="21">
        <v>48</v>
      </c>
      <c r="C59" s="21">
        <v>43</v>
      </c>
      <c r="D59" s="21">
        <v>2</v>
      </c>
      <c r="E59" s="21">
        <v>3</v>
      </c>
      <c r="F59" s="21">
        <v>3</v>
      </c>
      <c r="G59" s="22">
        <f t="shared" si="0"/>
        <v>-1</v>
      </c>
      <c r="H59" s="1">
        <f t="shared" si="1"/>
        <v>4.0816326530612246</v>
      </c>
      <c r="I59" s="1">
        <f t="shared" si="2"/>
        <v>6.1224489795918364</v>
      </c>
      <c r="J59" s="1">
        <f t="shared" si="3"/>
        <v>-2.0408163265306123</v>
      </c>
    </row>
    <row r="60" spans="1:10" ht="13.5" customHeight="1" x14ac:dyDescent="0.25">
      <c r="A60" s="20" t="s">
        <v>87</v>
      </c>
      <c r="B60" s="21">
        <v>16</v>
      </c>
      <c r="C60" s="21">
        <v>16</v>
      </c>
      <c r="D60" s="21">
        <v>2</v>
      </c>
      <c r="E60" s="21">
        <v>3</v>
      </c>
      <c r="F60" s="21">
        <v>3</v>
      </c>
      <c r="G60" s="22">
        <f t="shared" si="0"/>
        <v>-1</v>
      </c>
      <c r="H60" s="1">
        <f t="shared" si="1"/>
        <v>11.76470588235294</v>
      </c>
      <c r="I60" s="1">
        <f t="shared" si="2"/>
        <v>17.647058823529413</v>
      </c>
      <c r="J60" s="1">
        <f t="shared" si="3"/>
        <v>-5.8823529411764701</v>
      </c>
    </row>
    <row r="61" spans="1:10" ht="13.5" customHeight="1" x14ac:dyDescent="0.25">
      <c r="A61" s="20" t="s">
        <v>88</v>
      </c>
      <c r="B61" s="21">
        <v>196</v>
      </c>
      <c r="C61" s="21">
        <v>168</v>
      </c>
      <c r="D61" s="21">
        <v>5</v>
      </c>
      <c r="E61" s="21">
        <v>7</v>
      </c>
      <c r="F61" s="21">
        <v>6</v>
      </c>
      <c r="G61" s="22">
        <f t="shared" si="0"/>
        <v>-1</v>
      </c>
      <c r="H61" s="1">
        <f t="shared" si="1"/>
        <v>2.5380710659898478</v>
      </c>
      <c r="I61" s="1">
        <f t="shared" si="2"/>
        <v>3.0456852791878175</v>
      </c>
      <c r="J61" s="1">
        <f t="shared" si="3"/>
        <v>-0.50761421319796951</v>
      </c>
    </row>
    <row r="62" spans="1:10" ht="13.5" customHeight="1" x14ac:dyDescent="0.25">
      <c r="A62" s="20" t="s">
        <v>89</v>
      </c>
      <c r="B62" s="21">
        <v>9</v>
      </c>
      <c r="C62" s="21">
        <v>9</v>
      </c>
      <c r="D62" s="21">
        <v>2</v>
      </c>
      <c r="E62" s="21">
        <v>2</v>
      </c>
      <c r="F62" s="21">
        <v>2</v>
      </c>
      <c r="G62" s="22">
        <f t="shared" si="0"/>
        <v>0</v>
      </c>
      <c r="H62" s="1">
        <f t="shared" si="1"/>
        <v>22.222222222222221</v>
      </c>
      <c r="I62" s="1">
        <f t="shared" si="2"/>
        <v>22.222222222222221</v>
      </c>
      <c r="J62" s="1">
        <f t="shared" si="3"/>
        <v>0</v>
      </c>
    </row>
    <row r="63" spans="1:10" ht="13.5" customHeight="1" x14ac:dyDescent="0.25">
      <c r="A63" s="20" t="s">
        <v>90</v>
      </c>
      <c r="B63" s="21">
        <v>55</v>
      </c>
      <c r="C63" s="21">
        <v>47</v>
      </c>
      <c r="D63" s="21">
        <v>5</v>
      </c>
      <c r="E63" s="21">
        <v>6</v>
      </c>
      <c r="F63" s="21">
        <v>6</v>
      </c>
      <c r="G63" s="22">
        <f t="shared" si="0"/>
        <v>-1</v>
      </c>
      <c r="H63" s="1">
        <f t="shared" si="1"/>
        <v>8.9285714285714288</v>
      </c>
      <c r="I63" s="1">
        <f t="shared" si="2"/>
        <v>10.714285714285714</v>
      </c>
      <c r="J63" s="1">
        <f t="shared" si="3"/>
        <v>-1.7857142857142856</v>
      </c>
    </row>
    <row r="64" spans="1:10" ht="13.5" customHeight="1" x14ac:dyDescent="0.25">
      <c r="A64" s="20" t="s">
        <v>91</v>
      </c>
      <c r="B64" s="21">
        <v>21</v>
      </c>
      <c r="C64" s="21">
        <v>19</v>
      </c>
      <c r="D64" s="21">
        <v>2</v>
      </c>
      <c r="E64" s="21">
        <v>2</v>
      </c>
      <c r="F64" s="21">
        <v>2</v>
      </c>
      <c r="G64" s="22">
        <f t="shared" si="0"/>
        <v>0</v>
      </c>
      <c r="H64" s="1">
        <f t="shared" si="1"/>
        <v>9.5238095238095237</v>
      </c>
      <c r="I64" s="1">
        <f t="shared" si="2"/>
        <v>9.5238095238095237</v>
      </c>
      <c r="J64" s="1">
        <f t="shared" si="3"/>
        <v>0</v>
      </c>
    </row>
    <row r="65" spans="1:10" ht="13.5" customHeight="1" x14ac:dyDescent="0.25">
      <c r="A65" s="20" t="s">
        <v>92</v>
      </c>
      <c r="B65" s="21">
        <v>35</v>
      </c>
      <c r="C65" s="21">
        <v>33</v>
      </c>
      <c r="D65" s="21">
        <v>0</v>
      </c>
      <c r="E65" s="21">
        <v>1</v>
      </c>
      <c r="F65" s="21">
        <v>1</v>
      </c>
      <c r="G65" s="22">
        <f t="shared" si="0"/>
        <v>-1</v>
      </c>
      <c r="H65" s="1">
        <f t="shared" si="1"/>
        <v>0</v>
      </c>
      <c r="I65" s="1">
        <f t="shared" si="2"/>
        <v>2.7777777777777777</v>
      </c>
      <c r="J65" s="1">
        <f t="shared" si="3"/>
        <v>-2.7777777777777777</v>
      </c>
    </row>
    <row r="66" spans="1:10" ht="13.5" customHeight="1" x14ac:dyDescent="0.25">
      <c r="A66" s="20" t="s">
        <v>93</v>
      </c>
      <c r="B66" s="21">
        <v>50</v>
      </c>
      <c r="C66" s="21">
        <v>47</v>
      </c>
      <c r="D66" s="21">
        <v>1</v>
      </c>
      <c r="E66" s="21">
        <v>5</v>
      </c>
      <c r="F66" s="21">
        <v>5</v>
      </c>
      <c r="G66" s="22">
        <f t="shared" si="0"/>
        <v>-4</v>
      </c>
      <c r="H66" s="1">
        <f t="shared" si="1"/>
        <v>1.8518518518518516</v>
      </c>
      <c r="I66" s="1">
        <f t="shared" si="2"/>
        <v>9.2592592592592595</v>
      </c>
      <c r="J66" s="1">
        <f t="shared" si="3"/>
        <v>-7.4074074074074066</v>
      </c>
    </row>
    <row r="67" spans="1:10" ht="13.5" customHeight="1" x14ac:dyDescent="0.25">
      <c r="A67" s="20" t="s">
        <v>94</v>
      </c>
      <c r="B67" s="21">
        <v>96</v>
      </c>
      <c r="C67" s="21">
        <v>89</v>
      </c>
      <c r="D67" s="21">
        <v>4</v>
      </c>
      <c r="E67" s="21">
        <v>6</v>
      </c>
      <c r="F67" s="21">
        <v>6</v>
      </c>
      <c r="G67" s="22">
        <f t="shared" ref="G67:G100" si="4">D67-F67</f>
        <v>-2</v>
      </c>
      <c r="H67" s="1">
        <f t="shared" ref="H67:H100" si="5">D67/(B67-D67+F67)*100</f>
        <v>4.0816326530612246</v>
      </c>
      <c r="I67" s="1">
        <f t="shared" ref="I67:I100" si="6">F67/(B67-D67+F67)*100</f>
        <v>6.1224489795918364</v>
      </c>
      <c r="J67" s="1">
        <f t="shared" ref="J67:J100" si="7">G67/(B67-D67+F67)*100</f>
        <v>-2.0408163265306123</v>
      </c>
    </row>
    <row r="68" spans="1:10" ht="13.5" customHeight="1" x14ac:dyDescent="0.25">
      <c r="A68" s="20" t="s">
        <v>95</v>
      </c>
      <c r="B68" s="21">
        <v>45</v>
      </c>
      <c r="C68" s="21">
        <v>43</v>
      </c>
      <c r="D68" s="21">
        <v>1</v>
      </c>
      <c r="E68" s="21">
        <v>4</v>
      </c>
      <c r="F68" s="21">
        <v>4</v>
      </c>
      <c r="G68" s="22">
        <f t="shared" si="4"/>
        <v>-3</v>
      </c>
      <c r="H68" s="1">
        <f t="shared" si="5"/>
        <v>2.083333333333333</v>
      </c>
      <c r="I68" s="1">
        <f t="shared" si="6"/>
        <v>8.3333333333333321</v>
      </c>
      <c r="J68" s="1">
        <f t="shared" si="7"/>
        <v>-6.25</v>
      </c>
    </row>
    <row r="69" spans="1:10" ht="13.5" customHeight="1" x14ac:dyDescent="0.25">
      <c r="A69" s="20" t="s">
        <v>96</v>
      </c>
      <c r="B69" s="21">
        <v>33</v>
      </c>
      <c r="C69" s="21">
        <v>28</v>
      </c>
      <c r="D69" s="21">
        <v>3</v>
      </c>
      <c r="E69" s="21">
        <v>2</v>
      </c>
      <c r="F69" s="21">
        <v>2</v>
      </c>
      <c r="G69" s="22">
        <f t="shared" si="4"/>
        <v>1</v>
      </c>
      <c r="H69" s="1">
        <f t="shared" si="5"/>
        <v>9.375</v>
      </c>
      <c r="I69" s="1">
        <f t="shared" si="6"/>
        <v>6.25</v>
      </c>
      <c r="J69" s="1">
        <f t="shared" si="7"/>
        <v>3.125</v>
      </c>
    </row>
    <row r="70" spans="1:10" ht="13.5" customHeight="1" x14ac:dyDescent="0.25">
      <c r="A70" s="20" t="s">
        <v>97</v>
      </c>
      <c r="B70" s="21">
        <v>71</v>
      </c>
      <c r="C70" s="21">
        <v>68</v>
      </c>
      <c r="D70" s="21">
        <v>7</v>
      </c>
      <c r="E70" s="21">
        <v>4</v>
      </c>
      <c r="F70" s="21">
        <v>4</v>
      </c>
      <c r="G70" s="22">
        <f t="shared" si="4"/>
        <v>3</v>
      </c>
      <c r="H70" s="1">
        <f t="shared" si="5"/>
        <v>10.294117647058822</v>
      </c>
      <c r="I70" s="1">
        <f t="shared" si="6"/>
        <v>5.8823529411764701</v>
      </c>
      <c r="J70" s="1">
        <f t="shared" si="7"/>
        <v>4.4117647058823533</v>
      </c>
    </row>
    <row r="71" spans="1:10" ht="13.5" customHeight="1" x14ac:dyDescent="0.25">
      <c r="A71" s="20" t="s">
        <v>98</v>
      </c>
      <c r="B71" s="21">
        <v>3</v>
      </c>
      <c r="C71" s="21">
        <v>3</v>
      </c>
      <c r="D71" s="21">
        <v>0</v>
      </c>
      <c r="E71" s="21">
        <v>0</v>
      </c>
      <c r="F71" s="21">
        <v>0</v>
      </c>
      <c r="G71" s="22">
        <f t="shared" si="4"/>
        <v>0</v>
      </c>
      <c r="H71" s="1">
        <f t="shared" si="5"/>
        <v>0</v>
      </c>
      <c r="I71" s="1">
        <f t="shared" si="6"/>
        <v>0</v>
      </c>
      <c r="J71" s="1">
        <f t="shared" si="7"/>
        <v>0</v>
      </c>
    </row>
    <row r="72" spans="1:10" ht="13.5" customHeight="1" x14ac:dyDescent="0.25">
      <c r="A72" s="20" t="s">
        <v>99</v>
      </c>
      <c r="B72" s="21">
        <v>47</v>
      </c>
      <c r="C72" s="21">
        <v>44</v>
      </c>
      <c r="D72" s="21">
        <v>3</v>
      </c>
      <c r="E72" s="21">
        <v>2</v>
      </c>
      <c r="F72" s="21">
        <v>2</v>
      </c>
      <c r="G72" s="22">
        <f t="shared" si="4"/>
        <v>1</v>
      </c>
      <c r="H72" s="1">
        <f t="shared" si="5"/>
        <v>6.5217391304347823</v>
      </c>
      <c r="I72" s="1">
        <f t="shared" si="6"/>
        <v>4.3478260869565215</v>
      </c>
      <c r="J72" s="1">
        <f t="shared" si="7"/>
        <v>2.1739130434782608</v>
      </c>
    </row>
    <row r="73" spans="1:10" ht="13.5" customHeight="1" x14ac:dyDescent="0.25">
      <c r="A73" s="20" t="s">
        <v>100</v>
      </c>
      <c r="B73" s="21">
        <v>28</v>
      </c>
      <c r="C73" s="21">
        <v>26</v>
      </c>
      <c r="D73" s="21">
        <v>2</v>
      </c>
      <c r="E73" s="21">
        <v>1</v>
      </c>
      <c r="F73" s="21">
        <v>1</v>
      </c>
      <c r="G73" s="22">
        <f t="shared" si="4"/>
        <v>1</v>
      </c>
      <c r="H73" s="1">
        <f t="shared" si="5"/>
        <v>7.4074074074074066</v>
      </c>
      <c r="I73" s="1">
        <f t="shared" si="6"/>
        <v>3.7037037037037033</v>
      </c>
      <c r="J73" s="1">
        <f t="shared" si="7"/>
        <v>3.7037037037037033</v>
      </c>
    </row>
    <row r="74" spans="1:10" ht="13.5" customHeight="1" x14ac:dyDescent="0.25">
      <c r="A74" s="20" t="s">
        <v>101</v>
      </c>
      <c r="B74" s="21">
        <v>62</v>
      </c>
      <c r="C74" s="21">
        <v>55</v>
      </c>
      <c r="D74" s="21">
        <v>2</v>
      </c>
      <c r="E74" s="21">
        <v>2</v>
      </c>
      <c r="F74" s="21">
        <v>2</v>
      </c>
      <c r="G74" s="22">
        <f t="shared" si="4"/>
        <v>0</v>
      </c>
      <c r="H74" s="1">
        <f t="shared" si="5"/>
        <v>3.225806451612903</v>
      </c>
      <c r="I74" s="1">
        <f t="shared" si="6"/>
        <v>3.225806451612903</v>
      </c>
      <c r="J74" s="1">
        <f t="shared" si="7"/>
        <v>0</v>
      </c>
    </row>
    <row r="75" spans="1:10" ht="13.5" customHeight="1" x14ac:dyDescent="0.25">
      <c r="A75" s="20" t="s">
        <v>102</v>
      </c>
      <c r="B75" s="21">
        <v>20</v>
      </c>
      <c r="C75" s="21">
        <v>15</v>
      </c>
      <c r="D75" s="21">
        <v>0</v>
      </c>
      <c r="E75" s="21">
        <v>1</v>
      </c>
      <c r="F75" s="21">
        <v>1</v>
      </c>
      <c r="G75" s="22">
        <f t="shared" si="4"/>
        <v>-1</v>
      </c>
      <c r="H75" s="1">
        <f t="shared" si="5"/>
        <v>0</v>
      </c>
      <c r="I75" s="1">
        <f t="shared" si="6"/>
        <v>4.7619047619047619</v>
      </c>
      <c r="J75" s="1">
        <f t="shared" si="7"/>
        <v>-4.7619047619047619</v>
      </c>
    </row>
    <row r="76" spans="1:10" ht="13.5" customHeight="1" x14ac:dyDescent="0.25">
      <c r="A76" s="20" t="s">
        <v>103</v>
      </c>
      <c r="B76" s="21">
        <v>51</v>
      </c>
      <c r="C76" s="21">
        <v>45</v>
      </c>
      <c r="D76" s="21">
        <v>0</v>
      </c>
      <c r="E76" s="21">
        <v>3</v>
      </c>
      <c r="F76" s="21">
        <v>3</v>
      </c>
      <c r="G76" s="22">
        <f t="shared" si="4"/>
        <v>-3</v>
      </c>
      <c r="H76" s="1">
        <f t="shared" si="5"/>
        <v>0</v>
      </c>
      <c r="I76" s="1">
        <f t="shared" si="6"/>
        <v>5.5555555555555554</v>
      </c>
      <c r="J76" s="1">
        <f t="shared" si="7"/>
        <v>-5.5555555555555554</v>
      </c>
    </row>
    <row r="77" spans="1:10" ht="13.5" customHeight="1" x14ac:dyDescent="0.25">
      <c r="A77" s="20" t="s">
        <v>104</v>
      </c>
      <c r="B77" s="21">
        <v>23</v>
      </c>
      <c r="C77" s="21">
        <v>23</v>
      </c>
      <c r="D77" s="21">
        <v>1</v>
      </c>
      <c r="E77" s="21">
        <v>3</v>
      </c>
      <c r="F77" s="21">
        <v>3</v>
      </c>
      <c r="G77" s="22">
        <f t="shared" si="4"/>
        <v>-2</v>
      </c>
      <c r="H77" s="1">
        <f t="shared" si="5"/>
        <v>4</v>
      </c>
      <c r="I77" s="1">
        <f t="shared" si="6"/>
        <v>12</v>
      </c>
      <c r="J77" s="1">
        <f t="shared" si="7"/>
        <v>-8</v>
      </c>
    </row>
    <row r="78" spans="1:10" ht="13.5" customHeight="1" x14ac:dyDescent="0.25">
      <c r="A78" s="20" t="s">
        <v>105</v>
      </c>
      <c r="B78" s="21">
        <v>9</v>
      </c>
      <c r="C78" s="21">
        <v>8</v>
      </c>
      <c r="D78" s="21">
        <v>2</v>
      </c>
      <c r="E78" s="21">
        <v>2</v>
      </c>
      <c r="F78" s="21">
        <v>1</v>
      </c>
      <c r="G78" s="22">
        <f t="shared" si="4"/>
        <v>1</v>
      </c>
      <c r="H78" s="1">
        <f t="shared" si="5"/>
        <v>25</v>
      </c>
      <c r="I78" s="1">
        <f t="shared" si="6"/>
        <v>12.5</v>
      </c>
      <c r="J78" s="1">
        <f t="shared" si="7"/>
        <v>12.5</v>
      </c>
    </row>
    <row r="79" spans="1:10" ht="13.5" customHeight="1" x14ac:dyDescent="0.25">
      <c r="A79" s="20" t="s">
        <v>106</v>
      </c>
      <c r="B79" s="21">
        <v>20</v>
      </c>
      <c r="C79" s="21">
        <v>16</v>
      </c>
      <c r="D79" s="21">
        <v>0</v>
      </c>
      <c r="E79" s="21">
        <v>3</v>
      </c>
      <c r="F79" s="21">
        <v>3</v>
      </c>
      <c r="G79" s="22">
        <f t="shared" si="4"/>
        <v>-3</v>
      </c>
      <c r="H79" s="1">
        <f t="shared" si="5"/>
        <v>0</v>
      </c>
      <c r="I79" s="1">
        <f t="shared" si="6"/>
        <v>13.043478260869565</v>
      </c>
      <c r="J79" s="1">
        <f t="shared" si="7"/>
        <v>-13.043478260869565</v>
      </c>
    </row>
    <row r="80" spans="1:10" ht="13.5" customHeight="1" x14ac:dyDescent="0.25">
      <c r="A80" s="20" t="s">
        <v>107</v>
      </c>
      <c r="B80" s="21">
        <v>21</v>
      </c>
      <c r="C80" s="21">
        <v>17</v>
      </c>
      <c r="D80" s="21">
        <v>0</v>
      </c>
      <c r="E80" s="21">
        <v>5</v>
      </c>
      <c r="F80" s="21">
        <v>4</v>
      </c>
      <c r="G80" s="22">
        <f t="shared" si="4"/>
        <v>-4</v>
      </c>
      <c r="H80" s="1">
        <f t="shared" si="5"/>
        <v>0</v>
      </c>
      <c r="I80" s="1">
        <f t="shared" si="6"/>
        <v>16</v>
      </c>
      <c r="J80" s="1">
        <f t="shared" si="7"/>
        <v>-16</v>
      </c>
    </row>
    <row r="81" spans="1:10" ht="13.5" customHeight="1" x14ac:dyDescent="0.25">
      <c r="A81" s="20" t="s">
        <v>108</v>
      </c>
      <c r="B81" s="21">
        <v>40</v>
      </c>
      <c r="C81" s="21">
        <v>36</v>
      </c>
      <c r="D81" s="21">
        <v>1</v>
      </c>
      <c r="E81" s="21">
        <v>0</v>
      </c>
      <c r="F81" s="21">
        <v>0</v>
      </c>
      <c r="G81" s="22">
        <f t="shared" si="4"/>
        <v>1</v>
      </c>
      <c r="H81" s="1">
        <f t="shared" si="5"/>
        <v>2.5641025641025639</v>
      </c>
      <c r="I81" s="1">
        <f t="shared" si="6"/>
        <v>0</v>
      </c>
      <c r="J81" s="1">
        <f t="shared" si="7"/>
        <v>2.5641025641025639</v>
      </c>
    </row>
    <row r="82" spans="1:10" ht="13.5" customHeight="1" x14ac:dyDescent="0.25">
      <c r="A82" s="20" t="s">
        <v>109</v>
      </c>
      <c r="B82" s="21">
        <v>19</v>
      </c>
      <c r="C82" s="21">
        <v>18</v>
      </c>
      <c r="D82" s="21">
        <v>1</v>
      </c>
      <c r="E82" s="21">
        <v>3</v>
      </c>
      <c r="F82" s="21">
        <v>3</v>
      </c>
      <c r="G82" s="22">
        <f t="shared" si="4"/>
        <v>-2</v>
      </c>
      <c r="H82" s="1">
        <f t="shared" si="5"/>
        <v>4.7619047619047619</v>
      </c>
      <c r="I82" s="1">
        <f t="shared" si="6"/>
        <v>14.285714285714285</v>
      </c>
      <c r="J82" s="1">
        <f t="shared" si="7"/>
        <v>-9.5238095238095237</v>
      </c>
    </row>
    <row r="83" spans="1:10" ht="13.5" customHeight="1" x14ac:dyDescent="0.25">
      <c r="A83" s="20" t="s">
        <v>110</v>
      </c>
      <c r="B83" s="21">
        <v>56</v>
      </c>
      <c r="C83" s="21">
        <v>53</v>
      </c>
      <c r="D83" s="21">
        <v>1</v>
      </c>
      <c r="E83" s="21">
        <v>5</v>
      </c>
      <c r="F83" s="21">
        <v>5</v>
      </c>
      <c r="G83" s="22">
        <f t="shared" si="4"/>
        <v>-4</v>
      </c>
      <c r="H83" s="1">
        <f t="shared" si="5"/>
        <v>1.6666666666666667</v>
      </c>
      <c r="I83" s="1">
        <f t="shared" si="6"/>
        <v>8.3333333333333321</v>
      </c>
      <c r="J83" s="1">
        <f t="shared" si="7"/>
        <v>-6.666666666666667</v>
      </c>
    </row>
    <row r="84" spans="1:10" ht="13.5" customHeight="1" x14ac:dyDescent="0.25">
      <c r="A84" s="20" t="s">
        <v>111</v>
      </c>
      <c r="B84" s="21">
        <v>16</v>
      </c>
      <c r="C84" s="21">
        <v>16</v>
      </c>
      <c r="D84" s="21">
        <v>3</v>
      </c>
      <c r="E84" s="21">
        <v>1</v>
      </c>
      <c r="F84" s="21">
        <v>1</v>
      </c>
      <c r="G84" s="22">
        <f t="shared" si="4"/>
        <v>2</v>
      </c>
      <c r="H84" s="1">
        <f t="shared" si="5"/>
        <v>21.428571428571427</v>
      </c>
      <c r="I84" s="1">
        <f t="shared" si="6"/>
        <v>7.1428571428571423</v>
      </c>
      <c r="J84" s="1">
        <f t="shared" si="7"/>
        <v>14.285714285714285</v>
      </c>
    </row>
    <row r="85" spans="1:10" ht="13.5" customHeight="1" x14ac:dyDescent="0.25">
      <c r="A85" s="20" t="s">
        <v>112</v>
      </c>
      <c r="B85" s="21">
        <v>20</v>
      </c>
      <c r="C85" s="21">
        <v>18</v>
      </c>
      <c r="D85" s="21">
        <v>0</v>
      </c>
      <c r="E85" s="21">
        <v>0</v>
      </c>
      <c r="F85" s="21">
        <v>0</v>
      </c>
      <c r="G85" s="22">
        <f t="shared" si="4"/>
        <v>0</v>
      </c>
      <c r="H85" s="1">
        <f t="shared" si="5"/>
        <v>0</v>
      </c>
      <c r="I85" s="1">
        <f t="shared" si="6"/>
        <v>0</v>
      </c>
      <c r="J85" s="1">
        <f t="shared" si="7"/>
        <v>0</v>
      </c>
    </row>
    <row r="86" spans="1:10" ht="13.5" customHeight="1" x14ac:dyDescent="0.25">
      <c r="A86" s="20" t="s">
        <v>113</v>
      </c>
      <c r="B86" s="21">
        <v>13</v>
      </c>
      <c r="C86" s="21">
        <v>13</v>
      </c>
      <c r="D86" s="21">
        <v>2</v>
      </c>
      <c r="E86" s="21">
        <v>2</v>
      </c>
      <c r="F86" s="21">
        <v>2</v>
      </c>
      <c r="G86" s="22">
        <f t="shared" si="4"/>
        <v>0</v>
      </c>
      <c r="H86" s="1">
        <f t="shared" si="5"/>
        <v>15.384615384615385</v>
      </c>
      <c r="I86" s="1">
        <f t="shared" si="6"/>
        <v>15.384615384615385</v>
      </c>
      <c r="J86" s="1">
        <f t="shared" si="7"/>
        <v>0</v>
      </c>
    </row>
    <row r="87" spans="1:10" ht="13.5" customHeight="1" x14ac:dyDescent="0.25">
      <c r="A87" s="20" t="s">
        <v>114</v>
      </c>
      <c r="B87" s="21">
        <v>57</v>
      </c>
      <c r="C87" s="21">
        <v>54</v>
      </c>
      <c r="D87" s="21">
        <v>2</v>
      </c>
      <c r="E87" s="21">
        <v>4</v>
      </c>
      <c r="F87" s="21">
        <v>4</v>
      </c>
      <c r="G87" s="22">
        <f t="shared" si="4"/>
        <v>-2</v>
      </c>
      <c r="H87" s="1">
        <f t="shared" si="5"/>
        <v>3.3898305084745761</v>
      </c>
      <c r="I87" s="1">
        <f t="shared" si="6"/>
        <v>6.7796610169491522</v>
      </c>
      <c r="J87" s="1">
        <f t="shared" si="7"/>
        <v>-3.3898305084745761</v>
      </c>
    </row>
    <row r="88" spans="1:10" ht="13.5" customHeight="1" x14ac:dyDescent="0.25">
      <c r="A88" s="20" t="s">
        <v>115</v>
      </c>
      <c r="B88" s="21">
        <v>40</v>
      </c>
      <c r="C88" s="21">
        <v>38</v>
      </c>
      <c r="D88" s="21">
        <v>0</v>
      </c>
      <c r="E88" s="21">
        <v>5</v>
      </c>
      <c r="F88" s="21">
        <v>5</v>
      </c>
      <c r="G88" s="22">
        <f t="shared" si="4"/>
        <v>-5</v>
      </c>
      <c r="H88" s="1">
        <f t="shared" si="5"/>
        <v>0</v>
      </c>
      <c r="I88" s="1">
        <f t="shared" si="6"/>
        <v>11.111111111111111</v>
      </c>
      <c r="J88" s="1">
        <f t="shared" si="7"/>
        <v>-11.111111111111111</v>
      </c>
    </row>
    <row r="89" spans="1:10" ht="13.5" customHeight="1" x14ac:dyDescent="0.25">
      <c r="A89" s="20" t="s">
        <v>116</v>
      </c>
      <c r="B89" s="21">
        <v>103</v>
      </c>
      <c r="C89" s="21">
        <v>84</v>
      </c>
      <c r="D89" s="21">
        <v>3</v>
      </c>
      <c r="E89" s="21">
        <v>12</v>
      </c>
      <c r="F89" s="21">
        <v>12</v>
      </c>
      <c r="G89" s="22">
        <f t="shared" si="4"/>
        <v>-9</v>
      </c>
      <c r="H89" s="1">
        <f t="shared" si="5"/>
        <v>2.6785714285714284</v>
      </c>
      <c r="I89" s="1">
        <f t="shared" si="6"/>
        <v>10.714285714285714</v>
      </c>
      <c r="J89" s="1">
        <f t="shared" si="7"/>
        <v>-8.0357142857142865</v>
      </c>
    </row>
    <row r="90" spans="1:10" ht="13.5" customHeight="1" x14ac:dyDescent="0.25">
      <c r="A90" s="20" t="s">
        <v>117</v>
      </c>
      <c r="B90" s="21">
        <v>25</v>
      </c>
      <c r="C90" s="21">
        <v>22</v>
      </c>
      <c r="D90" s="21">
        <v>0</v>
      </c>
      <c r="E90" s="21">
        <v>2</v>
      </c>
      <c r="F90" s="21">
        <v>2</v>
      </c>
      <c r="G90" s="22">
        <f t="shared" si="4"/>
        <v>-2</v>
      </c>
      <c r="H90" s="1">
        <f t="shared" si="5"/>
        <v>0</v>
      </c>
      <c r="I90" s="1">
        <f t="shared" si="6"/>
        <v>7.4074074074074066</v>
      </c>
      <c r="J90" s="1">
        <f t="shared" si="7"/>
        <v>-7.4074074074074066</v>
      </c>
    </row>
    <row r="91" spans="1:10" ht="13.5" customHeight="1" x14ac:dyDescent="0.25">
      <c r="A91" s="20" t="s">
        <v>118</v>
      </c>
      <c r="B91" s="21">
        <v>64</v>
      </c>
      <c r="C91" s="21">
        <v>60</v>
      </c>
      <c r="D91" s="21">
        <v>6</v>
      </c>
      <c r="E91" s="21">
        <v>7</v>
      </c>
      <c r="F91" s="21">
        <v>7</v>
      </c>
      <c r="G91" s="22">
        <f t="shared" si="4"/>
        <v>-1</v>
      </c>
      <c r="H91" s="1">
        <f t="shared" si="5"/>
        <v>9.2307692307692317</v>
      </c>
      <c r="I91" s="1">
        <f t="shared" si="6"/>
        <v>10.76923076923077</v>
      </c>
      <c r="J91" s="1">
        <f t="shared" si="7"/>
        <v>-1.5384615384615385</v>
      </c>
    </row>
    <row r="92" spans="1:10" ht="13.5" customHeight="1" x14ac:dyDescent="0.25">
      <c r="A92" s="20" t="s">
        <v>119</v>
      </c>
      <c r="B92" s="21">
        <v>120</v>
      </c>
      <c r="C92" s="21">
        <v>109</v>
      </c>
      <c r="D92" s="21">
        <v>4</v>
      </c>
      <c r="E92" s="21">
        <v>5</v>
      </c>
      <c r="F92" s="21">
        <v>5</v>
      </c>
      <c r="G92" s="22">
        <f t="shared" si="4"/>
        <v>-1</v>
      </c>
      <c r="H92" s="1">
        <f t="shared" si="5"/>
        <v>3.3057851239669422</v>
      </c>
      <c r="I92" s="1">
        <f t="shared" si="6"/>
        <v>4.1322314049586781</v>
      </c>
      <c r="J92" s="1">
        <f t="shared" si="7"/>
        <v>-0.82644628099173556</v>
      </c>
    </row>
    <row r="93" spans="1:10" ht="13.5" customHeight="1" x14ac:dyDescent="0.25">
      <c r="A93" s="20" t="s">
        <v>120</v>
      </c>
      <c r="B93" s="21">
        <v>36</v>
      </c>
      <c r="C93" s="21">
        <v>33</v>
      </c>
      <c r="D93" s="21">
        <v>2</v>
      </c>
      <c r="E93" s="21">
        <v>1</v>
      </c>
      <c r="F93" s="21">
        <v>1</v>
      </c>
      <c r="G93" s="22">
        <f t="shared" si="4"/>
        <v>1</v>
      </c>
      <c r="H93" s="1">
        <f t="shared" si="5"/>
        <v>5.7142857142857144</v>
      </c>
      <c r="I93" s="1">
        <f t="shared" si="6"/>
        <v>2.8571428571428572</v>
      </c>
      <c r="J93" s="1">
        <f t="shared" si="7"/>
        <v>2.8571428571428572</v>
      </c>
    </row>
    <row r="94" spans="1:10" ht="13.5" customHeight="1" x14ac:dyDescent="0.25">
      <c r="A94" s="20" t="s">
        <v>121</v>
      </c>
      <c r="B94" s="21">
        <v>152</v>
      </c>
      <c r="C94" s="21">
        <v>132</v>
      </c>
      <c r="D94" s="21">
        <v>10</v>
      </c>
      <c r="E94" s="21">
        <v>14</v>
      </c>
      <c r="F94" s="21">
        <v>13</v>
      </c>
      <c r="G94" s="22">
        <f t="shared" si="4"/>
        <v>-3</v>
      </c>
      <c r="H94" s="1">
        <f t="shared" si="5"/>
        <v>6.4516129032258061</v>
      </c>
      <c r="I94" s="1">
        <f t="shared" si="6"/>
        <v>8.3870967741935498</v>
      </c>
      <c r="J94" s="1">
        <f t="shared" si="7"/>
        <v>-1.935483870967742</v>
      </c>
    </row>
    <row r="95" spans="1:10" ht="13.5" customHeight="1" x14ac:dyDescent="0.25">
      <c r="A95" s="20" t="s">
        <v>122</v>
      </c>
      <c r="B95" s="21">
        <v>39</v>
      </c>
      <c r="C95" s="21">
        <v>36</v>
      </c>
      <c r="D95" s="21">
        <v>2</v>
      </c>
      <c r="E95" s="21">
        <v>1</v>
      </c>
      <c r="F95" s="21">
        <v>1</v>
      </c>
      <c r="G95" s="22">
        <f t="shared" si="4"/>
        <v>1</v>
      </c>
      <c r="H95" s="1">
        <f t="shared" si="5"/>
        <v>5.2631578947368416</v>
      </c>
      <c r="I95" s="1">
        <f t="shared" si="6"/>
        <v>2.6315789473684208</v>
      </c>
      <c r="J95" s="1">
        <f t="shared" si="7"/>
        <v>2.6315789473684208</v>
      </c>
    </row>
    <row r="96" spans="1:10" ht="13.5" customHeight="1" x14ac:dyDescent="0.25">
      <c r="A96" s="20" t="s">
        <v>123</v>
      </c>
      <c r="B96" s="21">
        <v>58</v>
      </c>
      <c r="C96" s="21">
        <v>52</v>
      </c>
      <c r="D96" s="21">
        <v>4</v>
      </c>
      <c r="E96" s="21">
        <v>5</v>
      </c>
      <c r="F96" s="21">
        <v>5</v>
      </c>
      <c r="G96" s="22">
        <f t="shared" si="4"/>
        <v>-1</v>
      </c>
      <c r="H96" s="1">
        <f t="shared" si="5"/>
        <v>6.7796610169491522</v>
      </c>
      <c r="I96" s="1">
        <f t="shared" si="6"/>
        <v>8.4745762711864394</v>
      </c>
      <c r="J96" s="1">
        <f t="shared" si="7"/>
        <v>-1.6949152542372881</v>
      </c>
    </row>
    <row r="97" spans="1:10" ht="13.5" customHeight="1" x14ac:dyDescent="0.25">
      <c r="A97" s="20" t="s">
        <v>124</v>
      </c>
      <c r="B97" s="21">
        <v>58</v>
      </c>
      <c r="C97" s="21">
        <v>55</v>
      </c>
      <c r="D97" s="21">
        <v>3</v>
      </c>
      <c r="E97" s="21">
        <v>3</v>
      </c>
      <c r="F97" s="21">
        <v>3</v>
      </c>
      <c r="G97" s="22">
        <f t="shared" si="4"/>
        <v>0</v>
      </c>
      <c r="H97" s="1">
        <f t="shared" si="5"/>
        <v>5.1724137931034484</v>
      </c>
      <c r="I97" s="1">
        <f t="shared" si="6"/>
        <v>5.1724137931034484</v>
      </c>
      <c r="J97" s="1">
        <f t="shared" si="7"/>
        <v>0</v>
      </c>
    </row>
    <row r="98" spans="1:10" ht="13.5" customHeight="1" x14ac:dyDescent="0.25">
      <c r="A98" s="20" t="s">
        <v>125</v>
      </c>
      <c r="B98" s="21">
        <v>10</v>
      </c>
      <c r="C98" s="21">
        <v>9</v>
      </c>
      <c r="D98" s="21">
        <v>0</v>
      </c>
      <c r="E98" s="21">
        <v>0</v>
      </c>
      <c r="F98" s="21">
        <v>0</v>
      </c>
      <c r="G98" s="22">
        <f t="shared" si="4"/>
        <v>0</v>
      </c>
      <c r="H98" s="1">
        <f t="shared" si="5"/>
        <v>0</v>
      </c>
      <c r="I98" s="1">
        <f t="shared" si="6"/>
        <v>0</v>
      </c>
      <c r="J98" s="1">
        <f t="shared" si="7"/>
        <v>0</v>
      </c>
    </row>
    <row r="99" spans="1:10" ht="13.5" customHeight="1" x14ac:dyDescent="0.25">
      <c r="A99" s="20" t="s">
        <v>126</v>
      </c>
      <c r="B99" s="21">
        <v>14</v>
      </c>
      <c r="C99" s="21">
        <v>11</v>
      </c>
      <c r="D99" s="21">
        <v>0</v>
      </c>
      <c r="E99" s="21">
        <v>2</v>
      </c>
      <c r="F99" s="21">
        <v>2</v>
      </c>
      <c r="G99" s="22">
        <f t="shared" si="4"/>
        <v>-2</v>
      </c>
      <c r="H99" s="1">
        <f t="shared" si="5"/>
        <v>0</v>
      </c>
      <c r="I99" s="1">
        <f t="shared" si="6"/>
        <v>12.5</v>
      </c>
      <c r="J99" s="1">
        <f t="shared" si="7"/>
        <v>-12.5</v>
      </c>
    </row>
    <row r="100" spans="1:10" ht="13.5" customHeight="1" x14ac:dyDescent="0.25">
      <c r="A100" s="20" t="s">
        <v>127</v>
      </c>
      <c r="B100" s="21">
        <v>40</v>
      </c>
      <c r="C100" s="21">
        <v>35</v>
      </c>
      <c r="D100" s="21">
        <v>2</v>
      </c>
      <c r="E100" s="21">
        <v>6</v>
      </c>
      <c r="F100" s="21">
        <v>6</v>
      </c>
      <c r="G100" s="22">
        <f t="shared" si="4"/>
        <v>-4</v>
      </c>
      <c r="H100" s="1">
        <f t="shared" si="5"/>
        <v>4.5454545454545459</v>
      </c>
      <c r="I100" s="1">
        <f t="shared" si="6"/>
        <v>13.636363636363635</v>
      </c>
      <c r="J100" s="1">
        <f t="shared" si="7"/>
        <v>-9.0909090909090917</v>
      </c>
    </row>
    <row r="101" spans="1:10" ht="13.5" customHeight="1" x14ac:dyDescent="0.25">
      <c r="A101" s="34" t="s">
        <v>128</v>
      </c>
      <c r="B101" s="33">
        <v>175</v>
      </c>
      <c r="C101" s="33">
        <v>166</v>
      </c>
      <c r="D101" s="33">
        <v>13</v>
      </c>
      <c r="E101" s="33">
        <v>10</v>
      </c>
      <c r="F101" s="33">
        <v>10</v>
      </c>
      <c r="G101" s="31">
        <f t="shared" ref="G101:G102" si="8">D101-F101</f>
        <v>3</v>
      </c>
      <c r="H101" s="32">
        <f t="shared" ref="H101:H102" si="9">D101/(B101-D101+F101)*100</f>
        <v>7.5581395348837201</v>
      </c>
      <c r="I101" s="32">
        <f t="shared" ref="I101:I102" si="10">F101/(B101-D101+F101)*100</f>
        <v>5.8139534883720927</v>
      </c>
      <c r="J101" s="32">
        <f t="shared" ref="J101:J102" si="11">G101/(B101-D101+F101)*100</f>
        <v>1.7441860465116279</v>
      </c>
    </row>
    <row r="102" spans="1:10" ht="13.5" customHeight="1" x14ac:dyDescent="0.25">
      <c r="A102" s="12" t="s">
        <v>132</v>
      </c>
      <c r="B102" s="13">
        <v>6020</v>
      </c>
      <c r="C102" s="13">
        <v>5382</v>
      </c>
      <c r="D102" s="13">
        <v>306</v>
      </c>
      <c r="E102" s="13">
        <v>479</v>
      </c>
      <c r="F102" s="13">
        <v>458</v>
      </c>
      <c r="G102" s="14">
        <f t="shared" si="8"/>
        <v>-152</v>
      </c>
      <c r="H102" s="15">
        <f t="shared" si="9"/>
        <v>4.9578742709008425</v>
      </c>
      <c r="I102" s="15">
        <f t="shared" si="10"/>
        <v>7.4206092028515869</v>
      </c>
      <c r="J102" s="15">
        <f t="shared" si="11"/>
        <v>-2.4627349319507452</v>
      </c>
    </row>
    <row r="103" spans="1:10" ht="13.5" customHeight="1" x14ac:dyDescent="0.25">
      <c r="A103" s="8"/>
    </row>
    <row r="104" spans="1:10" ht="13.5" customHeight="1" x14ac:dyDescent="0.25">
      <c r="A104" s="8" t="s">
        <v>10</v>
      </c>
    </row>
    <row r="105" spans="1:10" ht="13.5" customHeight="1" x14ac:dyDescent="0.25">
      <c r="A105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opLeftCell="A64" workbookViewId="0">
      <selection activeCell="A5" sqref="A5:XFD95"/>
    </sheetView>
  </sheetViews>
  <sheetFormatPr defaultRowHeight="15" x14ac:dyDescent="0.25"/>
  <cols>
    <col min="1" max="1" width="17.5703125" style="30" customWidth="1"/>
    <col min="2" max="5" width="7.42578125" style="30" customWidth="1"/>
    <col min="6" max="6" width="9.28515625" style="30" customWidth="1"/>
    <col min="7" max="10" width="7.42578125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s="27" customFormat="1" ht="30.75" customHeight="1" x14ac:dyDescent="0.25">
      <c r="A1" s="53" t="s">
        <v>22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s="27" customForma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s="27" customFormat="1" ht="31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s="27" customFormat="1" ht="2.25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13.5" customHeight="1" x14ac:dyDescent="0.3">
      <c r="A5" s="20" t="s">
        <v>32</v>
      </c>
      <c r="B5" s="21">
        <v>6</v>
      </c>
      <c r="C5" s="21">
        <v>6</v>
      </c>
      <c r="D5" s="21">
        <v>0</v>
      </c>
      <c r="E5" s="21">
        <v>0</v>
      </c>
      <c r="F5" s="21">
        <v>0</v>
      </c>
      <c r="G5" s="22">
        <f t="shared" ref="G5:G66" si="0">D5-F5</f>
        <v>0</v>
      </c>
      <c r="H5" s="1">
        <f t="shared" ref="H5:H66" si="1">D5/(B5-D5+F5)*100</f>
        <v>0</v>
      </c>
      <c r="I5" s="1">
        <f t="shared" ref="I5:I66" si="2">F5/(B5-D5+F5)*100</f>
        <v>0</v>
      </c>
      <c r="J5" s="1">
        <f t="shared" ref="J5:J66" si="3">G5/(B5-D5+F5)*100</f>
        <v>0</v>
      </c>
    </row>
    <row r="6" spans="1:10" ht="13.5" customHeight="1" x14ac:dyDescent="0.3">
      <c r="A6" s="20" t="s">
        <v>33</v>
      </c>
      <c r="B6" s="21">
        <v>3</v>
      </c>
      <c r="C6" s="21">
        <v>2</v>
      </c>
      <c r="D6" s="21">
        <v>1</v>
      </c>
      <c r="E6" s="21">
        <v>1</v>
      </c>
      <c r="F6" s="21">
        <v>1</v>
      </c>
      <c r="G6" s="22">
        <f t="shared" si="0"/>
        <v>0</v>
      </c>
      <c r="H6" s="1">
        <f t="shared" si="1"/>
        <v>33.333333333333329</v>
      </c>
      <c r="I6" s="1">
        <f t="shared" si="2"/>
        <v>33.333333333333329</v>
      </c>
      <c r="J6" s="1">
        <f t="shared" si="3"/>
        <v>0</v>
      </c>
    </row>
    <row r="7" spans="1:10" ht="13.5" customHeight="1" x14ac:dyDescent="0.3">
      <c r="A7" s="20" t="s">
        <v>34</v>
      </c>
      <c r="B7" s="21">
        <v>11</v>
      </c>
      <c r="C7" s="21">
        <v>10</v>
      </c>
      <c r="D7" s="21">
        <v>0</v>
      </c>
      <c r="E7" s="21">
        <v>1</v>
      </c>
      <c r="F7" s="21">
        <v>1</v>
      </c>
      <c r="G7" s="22">
        <f t="shared" si="0"/>
        <v>-1</v>
      </c>
      <c r="H7" s="1">
        <f t="shared" si="1"/>
        <v>0</v>
      </c>
      <c r="I7" s="1">
        <f t="shared" si="2"/>
        <v>8.3333333333333321</v>
      </c>
      <c r="J7" s="1">
        <f t="shared" si="3"/>
        <v>-8.3333333333333321</v>
      </c>
    </row>
    <row r="8" spans="1:10" ht="13.5" customHeight="1" x14ac:dyDescent="0.3">
      <c r="A8" s="20" t="s">
        <v>35</v>
      </c>
      <c r="B8" s="21">
        <v>3</v>
      </c>
      <c r="C8" s="21">
        <v>2</v>
      </c>
      <c r="D8" s="21">
        <v>0</v>
      </c>
      <c r="E8" s="21">
        <v>0</v>
      </c>
      <c r="F8" s="21">
        <v>0</v>
      </c>
      <c r="G8" s="22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ht="13.5" customHeight="1" x14ac:dyDescent="0.3">
      <c r="A9" s="20" t="s">
        <v>36</v>
      </c>
      <c r="B9" s="21">
        <v>2</v>
      </c>
      <c r="C9" s="21">
        <v>2</v>
      </c>
      <c r="D9" s="21">
        <v>0</v>
      </c>
      <c r="E9" s="21">
        <v>0</v>
      </c>
      <c r="F9" s="21">
        <v>0</v>
      </c>
      <c r="G9" s="22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ht="13.5" customHeight="1" x14ac:dyDescent="0.3">
      <c r="A10" s="20" t="s">
        <v>37</v>
      </c>
      <c r="B10" s="21">
        <v>6</v>
      </c>
      <c r="C10" s="21">
        <v>6</v>
      </c>
      <c r="D10" s="21">
        <v>1</v>
      </c>
      <c r="E10" s="21">
        <v>0</v>
      </c>
      <c r="F10" s="21">
        <v>0</v>
      </c>
      <c r="G10" s="22">
        <f t="shared" si="0"/>
        <v>1</v>
      </c>
      <c r="H10" s="1">
        <f t="shared" si="1"/>
        <v>20</v>
      </c>
      <c r="I10" s="1">
        <f t="shared" si="2"/>
        <v>0</v>
      </c>
      <c r="J10" s="1">
        <f t="shared" si="3"/>
        <v>20</v>
      </c>
    </row>
    <row r="11" spans="1:10" ht="13.5" customHeight="1" x14ac:dyDescent="0.3">
      <c r="A11" s="20" t="s">
        <v>38</v>
      </c>
      <c r="B11" s="21">
        <v>5</v>
      </c>
      <c r="C11" s="21">
        <v>5</v>
      </c>
      <c r="D11" s="21">
        <v>0</v>
      </c>
      <c r="E11" s="21">
        <v>0</v>
      </c>
      <c r="F11" s="21">
        <v>0</v>
      </c>
      <c r="G11" s="22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ht="13.5" customHeight="1" x14ac:dyDescent="0.3">
      <c r="A12" s="20" t="s">
        <v>40</v>
      </c>
      <c r="B12" s="21">
        <v>2</v>
      </c>
      <c r="C12" s="21">
        <v>2</v>
      </c>
      <c r="D12" s="21">
        <v>0</v>
      </c>
      <c r="E12" s="21">
        <v>0</v>
      </c>
      <c r="F12" s="21">
        <v>0</v>
      </c>
      <c r="G12" s="22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ht="13.5" customHeight="1" x14ac:dyDescent="0.3">
      <c r="A13" s="20" t="s">
        <v>41</v>
      </c>
      <c r="B13" s="21">
        <v>8</v>
      </c>
      <c r="C13" s="21">
        <v>8</v>
      </c>
      <c r="D13" s="21">
        <v>0</v>
      </c>
      <c r="E13" s="21">
        <v>0</v>
      </c>
      <c r="F13" s="21">
        <v>0</v>
      </c>
      <c r="G13" s="22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ht="13.5" customHeight="1" x14ac:dyDescent="0.3">
      <c r="A14" s="20" t="s">
        <v>42</v>
      </c>
      <c r="B14" s="21">
        <v>9</v>
      </c>
      <c r="C14" s="21">
        <v>9</v>
      </c>
      <c r="D14" s="21">
        <v>2</v>
      </c>
      <c r="E14" s="21">
        <v>0</v>
      </c>
      <c r="F14" s="21">
        <v>0</v>
      </c>
      <c r="G14" s="22">
        <f t="shared" si="0"/>
        <v>2</v>
      </c>
      <c r="H14" s="1">
        <f t="shared" si="1"/>
        <v>28.571428571428569</v>
      </c>
      <c r="I14" s="1">
        <f t="shared" si="2"/>
        <v>0</v>
      </c>
      <c r="J14" s="1">
        <f t="shared" si="3"/>
        <v>28.571428571428569</v>
      </c>
    </row>
    <row r="15" spans="1:10" ht="13.5" customHeight="1" x14ac:dyDescent="0.3">
      <c r="A15" s="20" t="s">
        <v>45</v>
      </c>
      <c r="B15" s="21">
        <v>15</v>
      </c>
      <c r="C15" s="21">
        <v>14</v>
      </c>
      <c r="D15" s="21">
        <v>1</v>
      </c>
      <c r="E15" s="21">
        <v>1</v>
      </c>
      <c r="F15" s="21">
        <v>1</v>
      </c>
      <c r="G15" s="22">
        <f t="shared" si="0"/>
        <v>0</v>
      </c>
      <c r="H15" s="1">
        <f t="shared" si="1"/>
        <v>6.666666666666667</v>
      </c>
      <c r="I15" s="1">
        <f t="shared" si="2"/>
        <v>6.666666666666667</v>
      </c>
      <c r="J15" s="1">
        <f t="shared" si="3"/>
        <v>0</v>
      </c>
    </row>
    <row r="16" spans="1:10" ht="13.5" customHeight="1" x14ac:dyDescent="0.3">
      <c r="A16" s="20" t="s">
        <v>47</v>
      </c>
      <c r="B16" s="21">
        <v>37</v>
      </c>
      <c r="C16" s="21">
        <v>35</v>
      </c>
      <c r="D16" s="21">
        <v>2</v>
      </c>
      <c r="E16" s="21">
        <v>4</v>
      </c>
      <c r="F16" s="21">
        <v>4</v>
      </c>
      <c r="G16" s="22">
        <f t="shared" si="0"/>
        <v>-2</v>
      </c>
      <c r="H16" s="1">
        <f t="shared" si="1"/>
        <v>5.1282051282051277</v>
      </c>
      <c r="I16" s="1">
        <f t="shared" si="2"/>
        <v>10.256410256410255</v>
      </c>
      <c r="J16" s="1">
        <f t="shared" si="3"/>
        <v>-5.1282051282051277</v>
      </c>
    </row>
    <row r="17" spans="1:10" ht="13.5" customHeight="1" x14ac:dyDescent="0.3">
      <c r="A17" s="20" t="s">
        <v>48</v>
      </c>
      <c r="B17" s="21">
        <v>2</v>
      </c>
      <c r="C17" s="21">
        <v>1</v>
      </c>
      <c r="D17" s="21">
        <v>0</v>
      </c>
      <c r="E17" s="21">
        <v>0</v>
      </c>
      <c r="F17" s="21">
        <v>0</v>
      </c>
      <c r="G17" s="22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ht="13.5" customHeight="1" x14ac:dyDescent="0.3">
      <c r="A18" s="20" t="s">
        <v>49</v>
      </c>
      <c r="B18" s="21">
        <v>4</v>
      </c>
      <c r="C18" s="21">
        <v>4</v>
      </c>
      <c r="D18" s="21">
        <v>1</v>
      </c>
      <c r="E18" s="21">
        <v>0</v>
      </c>
      <c r="F18" s="21">
        <v>0</v>
      </c>
      <c r="G18" s="22">
        <f t="shared" si="0"/>
        <v>1</v>
      </c>
      <c r="H18" s="1">
        <f t="shared" si="1"/>
        <v>33.333333333333329</v>
      </c>
      <c r="I18" s="1">
        <f t="shared" si="2"/>
        <v>0</v>
      </c>
      <c r="J18" s="1">
        <f t="shared" si="3"/>
        <v>33.333333333333329</v>
      </c>
    </row>
    <row r="19" spans="1:10" ht="13.5" customHeight="1" x14ac:dyDescent="0.3">
      <c r="A19" s="20" t="s">
        <v>50</v>
      </c>
      <c r="B19" s="21">
        <v>3</v>
      </c>
      <c r="C19" s="21">
        <v>3</v>
      </c>
      <c r="D19" s="21">
        <v>0</v>
      </c>
      <c r="E19" s="21">
        <v>0</v>
      </c>
      <c r="F19" s="21">
        <v>0</v>
      </c>
      <c r="G19" s="22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ht="13.5" customHeight="1" x14ac:dyDescent="0.3">
      <c r="A20" s="20" t="s">
        <v>51</v>
      </c>
      <c r="B20" s="21">
        <v>21</v>
      </c>
      <c r="C20" s="21">
        <v>19</v>
      </c>
      <c r="D20" s="21">
        <v>2</v>
      </c>
      <c r="E20" s="21">
        <v>1</v>
      </c>
      <c r="F20" s="21">
        <v>1</v>
      </c>
      <c r="G20" s="22">
        <f t="shared" si="0"/>
        <v>1</v>
      </c>
      <c r="H20" s="1">
        <f t="shared" si="1"/>
        <v>10</v>
      </c>
      <c r="I20" s="1">
        <f t="shared" si="2"/>
        <v>5</v>
      </c>
      <c r="J20" s="1">
        <f t="shared" si="3"/>
        <v>5</v>
      </c>
    </row>
    <row r="21" spans="1:10" ht="13.5" customHeight="1" x14ac:dyDescent="0.3">
      <c r="A21" s="20" t="s">
        <v>52</v>
      </c>
      <c r="B21" s="21">
        <v>6</v>
      </c>
      <c r="C21" s="21">
        <v>6</v>
      </c>
      <c r="D21" s="21">
        <v>0</v>
      </c>
      <c r="E21" s="21">
        <v>0</v>
      </c>
      <c r="F21" s="21">
        <v>0</v>
      </c>
      <c r="G21" s="22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ht="13.5" customHeight="1" x14ac:dyDescent="0.3">
      <c r="A22" s="20" t="s">
        <v>53</v>
      </c>
      <c r="B22" s="21">
        <v>17</v>
      </c>
      <c r="C22" s="21">
        <v>16</v>
      </c>
      <c r="D22" s="21">
        <v>1</v>
      </c>
      <c r="E22" s="21">
        <v>4</v>
      </c>
      <c r="F22" s="21">
        <v>4</v>
      </c>
      <c r="G22" s="22">
        <f t="shared" si="0"/>
        <v>-3</v>
      </c>
      <c r="H22" s="1">
        <f t="shared" si="1"/>
        <v>5</v>
      </c>
      <c r="I22" s="1">
        <f t="shared" si="2"/>
        <v>20</v>
      </c>
      <c r="J22" s="1">
        <f t="shared" si="3"/>
        <v>-15</v>
      </c>
    </row>
    <row r="23" spans="1:10" ht="13.5" customHeight="1" x14ac:dyDescent="0.3">
      <c r="A23" s="20" t="s">
        <v>54</v>
      </c>
      <c r="B23" s="21">
        <v>6</v>
      </c>
      <c r="C23" s="21">
        <v>6</v>
      </c>
      <c r="D23" s="21">
        <v>1</v>
      </c>
      <c r="E23" s="21">
        <v>0</v>
      </c>
      <c r="F23" s="21">
        <v>0</v>
      </c>
      <c r="G23" s="22">
        <f t="shared" si="0"/>
        <v>1</v>
      </c>
      <c r="H23" s="1">
        <f t="shared" si="1"/>
        <v>20</v>
      </c>
      <c r="I23" s="1">
        <f t="shared" si="2"/>
        <v>0</v>
      </c>
      <c r="J23" s="1">
        <f t="shared" si="3"/>
        <v>20</v>
      </c>
    </row>
    <row r="24" spans="1:10" ht="13.5" customHeight="1" x14ac:dyDescent="0.25">
      <c r="A24" s="20" t="s">
        <v>55</v>
      </c>
      <c r="B24" s="21">
        <v>7</v>
      </c>
      <c r="C24" s="21">
        <v>7</v>
      </c>
      <c r="D24" s="21">
        <v>0</v>
      </c>
      <c r="E24" s="21">
        <v>0</v>
      </c>
      <c r="F24" s="21">
        <v>0</v>
      </c>
      <c r="G24" s="22">
        <f t="shared" si="0"/>
        <v>0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 ht="13.5" customHeight="1" x14ac:dyDescent="0.25">
      <c r="A25" s="20" t="s">
        <v>56</v>
      </c>
      <c r="B25" s="21">
        <v>1</v>
      </c>
      <c r="C25" s="21">
        <v>1</v>
      </c>
      <c r="D25" s="21">
        <v>0</v>
      </c>
      <c r="E25" s="21">
        <v>0</v>
      </c>
      <c r="F25" s="21">
        <v>0</v>
      </c>
      <c r="G25" s="22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ht="13.5" customHeight="1" x14ac:dyDescent="0.25">
      <c r="A26" s="20" t="s">
        <v>57</v>
      </c>
      <c r="B26" s="21">
        <v>9</v>
      </c>
      <c r="C26" s="21">
        <v>9</v>
      </c>
      <c r="D26" s="21">
        <v>1</v>
      </c>
      <c r="E26" s="21">
        <v>0</v>
      </c>
      <c r="F26" s="21">
        <v>0</v>
      </c>
      <c r="G26" s="22">
        <f t="shared" si="0"/>
        <v>1</v>
      </c>
      <c r="H26" s="1">
        <f t="shared" si="1"/>
        <v>12.5</v>
      </c>
      <c r="I26" s="1">
        <f t="shared" si="2"/>
        <v>0</v>
      </c>
      <c r="J26" s="1">
        <f t="shared" si="3"/>
        <v>12.5</v>
      </c>
    </row>
    <row r="27" spans="1:10" ht="13.5" customHeight="1" x14ac:dyDescent="0.25">
      <c r="A27" s="20" t="s">
        <v>58</v>
      </c>
      <c r="B27" s="21">
        <v>1</v>
      </c>
      <c r="C27" s="21">
        <v>1</v>
      </c>
      <c r="D27" s="21">
        <v>0</v>
      </c>
      <c r="E27" s="21">
        <v>0</v>
      </c>
      <c r="F27" s="21">
        <v>0</v>
      </c>
      <c r="G27" s="22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ht="13.5" customHeight="1" x14ac:dyDescent="0.25">
      <c r="A28" s="20" t="s">
        <v>59</v>
      </c>
      <c r="B28" s="21">
        <v>8</v>
      </c>
      <c r="C28" s="21">
        <v>8</v>
      </c>
      <c r="D28" s="21">
        <v>1</v>
      </c>
      <c r="E28" s="21">
        <v>0</v>
      </c>
      <c r="F28" s="21">
        <v>0</v>
      </c>
      <c r="G28" s="22">
        <f t="shared" si="0"/>
        <v>1</v>
      </c>
      <c r="H28" s="1">
        <f t="shared" si="1"/>
        <v>14.285714285714285</v>
      </c>
      <c r="I28" s="1">
        <f t="shared" si="2"/>
        <v>0</v>
      </c>
      <c r="J28" s="1">
        <f t="shared" si="3"/>
        <v>14.285714285714285</v>
      </c>
    </row>
    <row r="29" spans="1:10" ht="13.5" customHeight="1" x14ac:dyDescent="0.25">
      <c r="A29" s="20" t="s">
        <v>60</v>
      </c>
      <c r="B29" s="21">
        <v>40</v>
      </c>
      <c r="C29" s="21">
        <v>33</v>
      </c>
      <c r="D29" s="21">
        <v>2</v>
      </c>
      <c r="E29" s="21">
        <v>0</v>
      </c>
      <c r="F29" s="21">
        <v>0</v>
      </c>
      <c r="G29" s="22">
        <f t="shared" si="0"/>
        <v>2</v>
      </c>
      <c r="H29" s="1">
        <f t="shared" si="1"/>
        <v>5.2631578947368416</v>
      </c>
      <c r="I29" s="1">
        <f t="shared" si="2"/>
        <v>0</v>
      </c>
      <c r="J29" s="1">
        <f t="shared" si="3"/>
        <v>5.2631578947368416</v>
      </c>
    </row>
    <row r="30" spans="1:10" ht="13.5" customHeight="1" x14ac:dyDescent="0.25">
      <c r="A30" s="20" t="s">
        <v>61</v>
      </c>
      <c r="B30" s="21">
        <v>24</v>
      </c>
      <c r="C30" s="21">
        <v>21</v>
      </c>
      <c r="D30" s="21">
        <v>4</v>
      </c>
      <c r="E30" s="21">
        <v>1</v>
      </c>
      <c r="F30" s="21">
        <v>1</v>
      </c>
      <c r="G30" s="22">
        <f t="shared" si="0"/>
        <v>3</v>
      </c>
      <c r="H30" s="1">
        <f t="shared" si="1"/>
        <v>19.047619047619047</v>
      </c>
      <c r="I30" s="1">
        <f t="shared" si="2"/>
        <v>4.7619047619047619</v>
      </c>
      <c r="J30" s="1">
        <f t="shared" si="3"/>
        <v>14.285714285714285</v>
      </c>
    </row>
    <row r="31" spans="1:10" ht="13.5" customHeight="1" x14ac:dyDescent="0.25">
      <c r="A31" s="20" t="s">
        <v>62</v>
      </c>
      <c r="B31" s="21">
        <v>24</v>
      </c>
      <c r="C31" s="21">
        <v>24</v>
      </c>
      <c r="D31" s="21">
        <v>0</v>
      </c>
      <c r="E31" s="21">
        <v>1</v>
      </c>
      <c r="F31" s="21">
        <v>0</v>
      </c>
      <c r="G31" s="22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ht="13.5" customHeight="1" x14ac:dyDescent="0.25">
      <c r="A32" s="20" t="s">
        <v>63</v>
      </c>
      <c r="B32" s="21">
        <v>1</v>
      </c>
      <c r="C32" s="21">
        <v>1</v>
      </c>
      <c r="D32" s="21">
        <v>0</v>
      </c>
      <c r="E32" s="21">
        <v>1</v>
      </c>
      <c r="F32" s="21">
        <v>1</v>
      </c>
      <c r="G32" s="22">
        <f t="shared" si="0"/>
        <v>-1</v>
      </c>
      <c r="H32" s="1">
        <f t="shared" si="1"/>
        <v>0</v>
      </c>
      <c r="I32" s="1">
        <f t="shared" si="2"/>
        <v>50</v>
      </c>
      <c r="J32" s="1">
        <f t="shared" si="3"/>
        <v>-50</v>
      </c>
    </row>
    <row r="33" spans="1:10" ht="13.5" customHeight="1" x14ac:dyDescent="0.25">
      <c r="A33" s="20" t="s">
        <v>65</v>
      </c>
      <c r="B33" s="21">
        <v>8</v>
      </c>
      <c r="C33" s="21">
        <v>7</v>
      </c>
      <c r="D33" s="21">
        <v>0</v>
      </c>
      <c r="E33" s="21">
        <v>0</v>
      </c>
      <c r="F33" s="21">
        <v>0</v>
      </c>
      <c r="G33" s="22">
        <f t="shared" si="0"/>
        <v>0</v>
      </c>
      <c r="H33" s="1">
        <f t="shared" si="1"/>
        <v>0</v>
      </c>
      <c r="I33" s="1">
        <f t="shared" si="2"/>
        <v>0</v>
      </c>
      <c r="J33" s="1">
        <f t="shared" si="3"/>
        <v>0</v>
      </c>
    </row>
    <row r="34" spans="1:10" ht="13.5" customHeight="1" x14ac:dyDescent="0.25">
      <c r="A34" s="20" t="s">
        <v>66</v>
      </c>
      <c r="B34" s="21">
        <v>447</v>
      </c>
      <c r="C34" s="21">
        <v>393</v>
      </c>
      <c r="D34" s="21">
        <v>27</v>
      </c>
      <c r="E34" s="21">
        <v>21</v>
      </c>
      <c r="F34" s="21">
        <v>20</v>
      </c>
      <c r="G34" s="22">
        <f t="shared" si="0"/>
        <v>7</v>
      </c>
      <c r="H34" s="1">
        <f t="shared" si="1"/>
        <v>6.1363636363636367</v>
      </c>
      <c r="I34" s="1">
        <f t="shared" si="2"/>
        <v>4.5454545454545459</v>
      </c>
      <c r="J34" s="1">
        <f t="shared" si="3"/>
        <v>1.5909090909090908</v>
      </c>
    </row>
    <row r="35" spans="1:10" ht="13.5" customHeight="1" x14ac:dyDescent="0.25">
      <c r="A35" s="20" t="s">
        <v>67</v>
      </c>
      <c r="B35" s="21">
        <v>6</v>
      </c>
      <c r="C35" s="21">
        <v>6</v>
      </c>
      <c r="D35" s="21">
        <v>1</v>
      </c>
      <c r="E35" s="21">
        <v>0</v>
      </c>
      <c r="F35" s="21">
        <v>0</v>
      </c>
      <c r="G35" s="22">
        <f t="shared" si="0"/>
        <v>1</v>
      </c>
      <c r="H35" s="1">
        <f t="shared" si="1"/>
        <v>20</v>
      </c>
      <c r="I35" s="1">
        <f t="shared" si="2"/>
        <v>0</v>
      </c>
      <c r="J35" s="1">
        <f t="shared" si="3"/>
        <v>20</v>
      </c>
    </row>
    <row r="36" spans="1:10" ht="13.5" customHeight="1" x14ac:dyDescent="0.25">
      <c r="A36" s="20" t="s">
        <v>68</v>
      </c>
      <c r="B36" s="21">
        <v>4</v>
      </c>
      <c r="C36" s="21">
        <v>4</v>
      </c>
      <c r="D36" s="21">
        <v>0</v>
      </c>
      <c r="E36" s="21">
        <v>2</v>
      </c>
      <c r="F36" s="21">
        <v>2</v>
      </c>
      <c r="G36" s="22">
        <f t="shared" si="0"/>
        <v>-2</v>
      </c>
      <c r="H36" s="1">
        <f t="shared" si="1"/>
        <v>0</v>
      </c>
      <c r="I36" s="1">
        <f t="shared" si="2"/>
        <v>33.333333333333329</v>
      </c>
      <c r="J36" s="1">
        <f t="shared" si="3"/>
        <v>-33.333333333333329</v>
      </c>
    </row>
    <row r="37" spans="1:10" ht="13.5" customHeight="1" x14ac:dyDescent="0.25">
      <c r="A37" s="20" t="s">
        <v>69</v>
      </c>
      <c r="B37" s="21">
        <v>5</v>
      </c>
      <c r="C37" s="21">
        <v>5</v>
      </c>
      <c r="D37" s="21">
        <v>2</v>
      </c>
      <c r="E37" s="21">
        <v>0</v>
      </c>
      <c r="F37" s="21">
        <v>0</v>
      </c>
      <c r="G37" s="22">
        <f t="shared" si="0"/>
        <v>2</v>
      </c>
      <c r="H37" s="1">
        <f t="shared" si="1"/>
        <v>66.666666666666657</v>
      </c>
      <c r="I37" s="1">
        <f t="shared" si="2"/>
        <v>0</v>
      </c>
      <c r="J37" s="1">
        <f t="shared" si="3"/>
        <v>66.666666666666657</v>
      </c>
    </row>
    <row r="38" spans="1:10" ht="13.5" customHeight="1" x14ac:dyDescent="0.25">
      <c r="A38" s="20" t="s">
        <v>70</v>
      </c>
      <c r="B38" s="21">
        <v>37</v>
      </c>
      <c r="C38" s="21">
        <v>35</v>
      </c>
      <c r="D38" s="21">
        <v>0</v>
      </c>
      <c r="E38" s="21">
        <v>3</v>
      </c>
      <c r="F38" s="21">
        <v>3</v>
      </c>
      <c r="G38" s="22">
        <f t="shared" si="0"/>
        <v>-3</v>
      </c>
      <c r="H38" s="1">
        <f t="shared" si="1"/>
        <v>0</v>
      </c>
      <c r="I38" s="1">
        <f t="shared" si="2"/>
        <v>7.5</v>
      </c>
      <c r="J38" s="1">
        <f t="shared" si="3"/>
        <v>-7.5</v>
      </c>
    </row>
    <row r="39" spans="1:10" ht="13.5" customHeight="1" x14ac:dyDescent="0.25">
      <c r="A39" s="20" t="s">
        <v>71</v>
      </c>
      <c r="B39" s="21">
        <v>16</v>
      </c>
      <c r="C39" s="21">
        <v>13</v>
      </c>
      <c r="D39" s="21">
        <v>1</v>
      </c>
      <c r="E39" s="21">
        <v>1</v>
      </c>
      <c r="F39" s="21">
        <v>1</v>
      </c>
      <c r="G39" s="22">
        <f t="shared" si="0"/>
        <v>0</v>
      </c>
      <c r="H39" s="1">
        <f t="shared" si="1"/>
        <v>6.25</v>
      </c>
      <c r="I39" s="1">
        <f t="shared" si="2"/>
        <v>6.25</v>
      </c>
      <c r="J39" s="1">
        <f t="shared" si="3"/>
        <v>0</v>
      </c>
    </row>
    <row r="40" spans="1:10" ht="13.5" customHeight="1" x14ac:dyDescent="0.25">
      <c r="A40" s="20" t="s">
        <v>72</v>
      </c>
      <c r="B40" s="21">
        <v>1</v>
      </c>
      <c r="C40" s="21">
        <v>1</v>
      </c>
      <c r="D40" s="21">
        <v>0</v>
      </c>
      <c r="E40" s="21">
        <v>0</v>
      </c>
      <c r="F40" s="21">
        <v>0</v>
      </c>
      <c r="G40" s="22">
        <f t="shared" si="0"/>
        <v>0</v>
      </c>
      <c r="H40" s="1">
        <f t="shared" si="1"/>
        <v>0</v>
      </c>
      <c r="I40" s="1">
        <f t="shared" si="2"/>
        <v>0</v>
      </c>
      <c r="J40" s="1">
        <f t="shared" si="3"/>
        <v>0</v>
      </c>
    </row>
    <row r="41" spans="1:10" ht="13.5" customHeight="1" x14ac:dyDescent="0.25">
      <c r="A41" s="20" t="s">
        <v>73</v>
      </c>
      <c r="B41" s="21">
        <v>19</v>
      </c>
      <c r="C41" s="21">
        <v>17</v>
      </c>
      <c r="D41" s="21">
        <v>1</v>
      </c>
      <c r="E41" s="21">
        <v>1</v>
      </c>
      <c r="F41" s="21">
        <v>1</v>
      </c>
      <c r="G41" s="22">
        <f t="shared" si="0"/>
        <v>0</v>
      </c>
      <c r="H41" s="1">
        <f t="shared" si="1"/>
        <v>5.2631578947368416</v>
      </c>
      <c r="I41" s="1">
        <f t="shared" si="2"/>
        <v>5.2631578947368416</v>
      </c>
      <c r="J41" s="1">
        <f t="shared" si="3"/>
        <v>0</v>
      </c>
    </row>
    <row r="42" spans="1:10" ht="13.5" customHeight="1" x14ac:dyDescent="0.25">
      <c r="A42" s="20" t="s">
        <v>74</v>
      </c>
      <c r="B42" s="21">
        <v>11</v>
      </c>
      <c r="C42" s="21">
        <v>11</v>
      </c>
      <c r="D42" s="21">
        <v>2</v>
      </c>
      <c r="E42" s="21">
        <v>0</v>
      </c>
      <c r="F42" s="21">
        <v>0</v>
      </c>
      <c r="G42" s="22">
        <f t="shared" si="0"/>
        <v>2</v>
      </c>
      <c r="H42" s="1">
        <f t="shared" si="1"/>
        <v>22.222222222222221</v>
      </c>
      <c r="I42" s="1">
        <f t="shared" si="2"/>
        <v>0</v>
      </c>
      <c r="J42" s="1">
        <f t="shared" si="3"/>
        <v>22.222222222222221</v>
      </c>
    </row>
    <row r="43" spans="1:10" ht="13.5" customHeight="1" x14ac:dyDescent="0.25">
      <c r="A43" s="20" t="s">
        <v>75</v>
      </c>
      <c r="B43" s="21">
        <v>14</v>
      </c>
      <c r="C43" s="21">
        <v>14</v>
      </c>
      <c r="D43" s="21">
        <v>0</v>
      </c>
      <c r="E43" s="21">
        <v>0</v>
      </c>
      <c r="F43" s="21">
        <v>0</v>
      </c>
      <c r="G43" s="22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ht="13.5" customHeight="1" x14ac:dyDescent="0.25">
      <c r="A44" s="20" t="s">
        <v>76</v>
      </c>
      <c r="B44" s="21">
        <v>4</v>
      </c>
      <c r="C44" s="21">
        <v>3</v>
      </c>
      <c r="D44" s="21">
        <v>0</v>
      </c>
      <c r="E44" s="21">
        <v>0</v>
      </c>
      <c r="F44" s="21">
        <v>0</v>
      </c>
      <c r="G44" s="22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ht="13.5" customHeight="1" x14ac:dyDescent="0.25">
      <c r="A45" s="20" t="s">
        <v>77</v>
      </c>
      <c r="B45" s="21">
        <v>1</v>
      </c>
      <c r="C45" s="21">
        <v>1</v>
      </c>
      <c r="D45" s="21">
        <v>0</v>
      </c>
      <c r="E45" s="21">
        <v>0</v>
      </c>
      <c r="F45" s="21">
        <v>0</v>
      </c>
      <c r="G45" s="22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ht="13.5" customHeight="1" x14ac:dyDescent="0.25">
      <c r="A46" s="20" t="s">
        <v>78</v>
      </c>
      <c r="B46" s="21">
        <v>2</v>
      </c>
      <c r="C46" s="21">
        <v>2</v>
      </c>
      <c r="D46" s="21">
        <v>0</v>
      </c>
      <c r="E46" s="21">
        <v>0</v>
      </c>
      <c r="F46" s="21">
        <v>0</v>
      </c>
      <c r="G46" s="22">
        <f t="shared" si="0"/>
        <v>0</v>
      </c>
      <c r="H46" s="1">
        <f t="shared" si="1"/>
        <v>0</v>
      </c>
      <c r="I46" s="1">
        <f t="shared" si="2"/>
        <v>0</v>
      </c>
      <c r="J46" s="1">
        <f t="shared" si="3"/>
        <v>0</v>
      </c>
    </row>
    <row r="47" spans="1:10" ht="13.5" customHeight="1" x14ac:dyDescent="0.25">
      <c r="A47" s="20" t="s">
        <v>79</v>
      </c>
      <c r="B47" s="21">
        <v>8</v>
      </c>
      <c r="C47" s="21">
        <v>6</v>
      </c>
      <c r="D47" s="21">
        <v>1</v>
      </c>
      <c r="E47" s="21">
        <v>1</v>
      </c>
      <c r="F47" s="21">
        <v>1</v>
      </c>
      <c r="G47" s="22">
        <f t="shared" si="0"/>
        <v>0</v>
      </c>
      <c r="H47" s="1">
        <f t="shared" si="1"/>
        <v>12.5</v>
      </c>
      <c r="I47" s="1">
        <f t="shared" si="2"/>
        <v>12.5</v>
      </c>
      <c r="J47" s="1">
        <f t="shared" si="3"/>
        <v>0</v>
      </c>
    </row>
    <row r="48" spans="1:10" ht="13.5" customHeight="1" x14ac:dyDescent="0.25">
      <c r="A48" s="20" t="s">
        <v>80</v>
      </c>
      <c r="B48" s="21">
        <v>2</v>
      </c>
      <c r="C48" s="21">
        <v>2</v>
      </c>
      <c r="D48" s="21">
        <v>0</v>
      </c>
      <c r="E48" s="21">
        <v>0</v>
      </c>
      <c r="F48" s="21">
        <v>0</v>
      </c>
      <c r="G48" s="22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ht="13.5" customHeight="1" x14ac:dyDescent="0.25">
      <c r="A49" s="20" t="s">
        <v>81</v>
      </c>
      <c r="B49" s="21">
        <v>4</v>
      </c>
      <c r="C49" s="21">
        <v>4</v>
      </c>
      <c r="D49" s="21">
        <v>0</v>
      </c>
      <c r="E49" s="21">
        <v>0</v>
      </c>
      <c r="F49" s="21">
        <v>0</v>
      </c>
      <c r="G49" s="22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ht="13.5" customHeight="1" x14ac:dyDescent="0.25">
      <c r="A50" s="20" t="s">
        <v>82</v>
      </c>
      <c r="B50" s="21">
        <v>5</v>
      </c>
      <c r="C50" s="21">
        <v>5</v>
      </c>
      <c r="D50" s="21">
        <v>0</v>
      </c>
      <c r="E50" s="21">
        <v>0</v>
      </c>
      <c r="F50" s="21">
        <v>0</v>
      </c>
      <c r="G50" s="22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ht="13.5" customHeight="1" x14ac:dyDescent="0.25">
      <c r="A51" s="20" t="s">
        <v>83</v>
      </c>
      <c r="B51" s="21">
        <v>35</v>
      </c>
      <c r="C51" s="21">
        <v>30</v>
      </c>
      <c r="D51" s="21">
        <v>2</v>
      </c>
      <c r="E51" s="21">
        <v>3</v>
      </c>
      <c r="F51" s="21">
        <v>3</v>
      </c>
      <c r="G51" s="22">
        <f t="shared" si="0"/>
        <v>-1</v>
      </c>
      <c r="H51" s="1">
        <f t="shared" si="1"/>
        <v>5.5555555555555554</v>
      </c>
      <c r="I51" s="1">
        <f t="shared" si="2"/>
        <v>8.3333333333333321</v>
      </c>
      <c r="J51" s="1">
        <f t="shared" si="3"/>
        <v>-2.7777777777777777</v>
      </c>
    </row>
    <row r="52" spans="1:10" ht="13.5" customHeight="1" x14ac:dyDescent="0.25">
      <c r="A52" s="20" t="s">
        <v>84</v>
      </c>
      <c r="B52" s="21">
        <v>4</v>
      </c>
      <c r="C52" s="21">
        <v>4</v>
      </c>
      <c r="D52" s="21">
        <v>0</v>
      </c>
      <c r="E52" s="21">
        <v>1</v>
      </c>
      <c r="F52" s="21">
        <v>1</v>
      </c>
      <c r="G52" s="22">
        <f t="shared" si="0"/>
        <v>-1</v>
      </c>
      <c r="H52" s="1">
        <f t="shared" si="1"/>
        <v>0</v>
      </c>
      <c r="I52" s="1">
        <f t="shared" si="2"/>
        <v>20</v>
      </c>
      <c r="J52" s="1">
        <f t="shared" si="3"/>
        <v>-20</v>
      </c>
    </row>
    <row r="53" spans="1:10" ht="13.5" customHeight="1" x14ac:dyDescent="0.25">
      <c r="A53" s="20" t="s">
        <v>85</v>
      </c>
      <c r="B53" s="21">
        <v>1</v>
      </c>
      <c r="C53" s="21">
        <v>1</v>
      </c>
      <c r="D53" s="21">
        <v>0</v>
      </c>
      <c r="E53" s="21">
        <v>0</v>
      </c>
      <c r="F53" s="21">
        <v>0</v>
      </c>
      <c r="G53" s="22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ht="13.5" customHeight="1" x14ac:dyDescent="0.25">
      <c r="A54" s="20" t="s">
        <v>86</v>
      </c>
      <c r="B54" s="21">
        <v>9</v>
      </c>
      <c r="C54" s="21">
        <v>7</v>
      </c>
      <c r="D54" s="21">
        <v>1</v>
      </c>
      <c r="E54" s="21">
        <v>1</v>
      </c>
      <c r="F54" s="21">
        <v>1</v>
      </c>
      <c r="G54" s="22">
        <f t="shared" si="0"/>
        <v>0</v>
      </c>
      <c r="H54" s="1">
        <f t="shared" si="1"/>
        <v>11.111111111111111</v>
      </c>
      <c r="I54" s="1">
        <f t="shared" si="2"/>
        <v>11.111111111111111</v>
      </c>
      <c r="J54" s="1">
        <f t="shared" si="3"/>
        <v>0</v>
      </c>
    </row>
    <row r="55" spans="1:10" ht="13.5" customHeight="1" x14ac:dyDescent="0.25">
      <c r="A55" s="20" t="s">
        <v>87</v>
      </c>
      <c r="B55" s="21">
        <v>1</v>
      </c>
      <c r="C55" s="21">
        <v>1</v>
      </c>
      <c r="D55" s="21">
        <v>0</v>
      </c>
      <c r="E55" s="21">
        <v>0</v>
      </c>
      <c r="F55" s="21">
        <v>0</v>
      </c>
      <c r="G55" s="22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ht="13.5" customHeight="1" x14ac:dyDescent="0.25">
      <c r="A56" s="20" t="s">
        <v>88</v>
      </c>
      <c r="B56" s="21">
        <v>10</v>
      </c>
      <c r="C56" s="21">
        <v>10</v>
      </c>
      <c r="D56" s="21">
        <v>1</v>
      </c>
      <c r="E56" s="21">
        <v>0</v>
      </c>
      <c r="F56" s="21">
        <v>0</v>
      </c>
      <c r="G56" s="22">
        <f t="shared" si="0"/>
        <v>1</v>
      </c>
      <c r="H56" s="1">
        <f t="shared" si="1"/>
        <v>11.111111111111111</v>
      </c>
      <c r="I56" s="1">
        <f t="shared" si="2"/>
        <v>0</v>
      </c>
      <c r="J56" s="1">
        <f t="shared" si="3"/>
        <v>11.111111111111111</v>
      </c>
    </row>
    <row r="57" spans="1:10" ht="13.5" customHeight="1" x14ac:dyDescent="0.25">
      <c r="A57" s="20" t="s">
        <v>90</v>
      </c>
      <c r="B57" s="21">
        <v>11</v>
      </c>
      <c r="C57" s="21">
        <v>10</v>
      </c>
      <c r="D57" s="21">
        <v>1</v>
      </c>
      <c r="E57" s="21">
        <v>0</v>
      </c>
      <c r="F57" s="21">
        <v>0</v>
      </c>
      <c r="G57" s="22">
        <f t="shared" si="0"/>
        <v>1</v>
      </c>
      <c r="H57" s="1">
        <f t="shared" si="1"/>
        <v>10</v>
      </c>
      <c r="I57" s="1">
        <f t="shared" si="2"/>
        <v>0</v>
      </c>
      <c r="J57" s="1">
        <f t="shared" si="3"/>
        <v>10</v>
      </c>
    </row>
    <row r="58" spans="1:10" ht="13.5" customHeight="1" x14ac:dyDescent="0.25">
      <c r="A58" s="20" t="s">
        <v>91</v>
      </c>
      <c r="B58" s="21">
        <v>1</v>
      </c>
      <c r="C58" s="21">
        <v>1</v>
      </c>
      <c r="D58" s="21">
        <v>0</v>
      </c>
      <c r="E58" s="21">
        <v>0</v>
      </c>
      <c r="F58" s="21">
        <v>0</v>
      </c>
      <c r="G58" s="22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ht="13.5" customHeight="1" x14ac:dyDescent="0.25">
      <c r="A59" s="20" t="s">
        <v>92</v>
      </c>
      <c r="B59" s="21">
        <v>5</v>
      </c>
      <c r="C59" s="21">
        <v>5</v>
      </c>
      <c r="D59" s="21">
        <v>0</v>
      </c>
      <c r="E59" s="21">
        <v>0</v>
      </c>
      <c r="F59" s="21">
        <v>0</v>
      </c>
      <c r="G59" s="22">
        <f t="shared" si="0"/>
        <v>0</v>
      </c>
      <c r="H59" s="1">
        <f t="shared" si="1"/>
        <v>0</v>
      </c>
      <c r="I59" s="1">
        <f t="shared" si="2"/>
        <v>0</v>
      </c>
      <c r="J59" s="1">
        <f t="shared" si="3"/>
        <v>0</v>
      </c>
    </row>
    <row r="60" spans="1:10" ht="13.5" customHeight="1" x14ac:dyDescent="0.25">
      <c r="A60" s="20" t="s">
        <v>93</v>
      </c>
      <c r="B60" s="21">
        <v>6</v>
      </c>
      <c r="C60" s="21">
        <v>5</v>
      </c>
      <c r="D60" s="21">
        <v>3</v>
      </c>
      <c r="E60" s="21">
        <v>1</v>
      </c>
      <c r="F60" s="21">
        <v>1</v>
      </c>
      <c r="G60" s="22">
        <f t="shared" si="0"/>
        <v>2</v>
      </c>
      <c r="H60" s="1">
        <f t="shared" si="1"/>
        <v>75</v>
      </c>
      <c r="I60" s="1">
        <f t="shared" si="2"/>
        <v>25</v>
      </c>
      <c r="J60" s="1">
        <f t="shared" si="3"/>
        <v>50</v>
      </c>
    </row>
    <row r="61" spans="1:10" ht="13.5" customHeight="1" x14ac:dyDescent="0.25">
      <c r="A61" s="20" t="s">
        <v>94</v>
      </c>
      <c r="B61" s="21">
        <v>15</v>
      </c>
      <c r="C61" s="21">
        <v>14</v>
      </c>
      <c r="D61" s="21">
        <v>3</v>
      </c>
      <c r="E61" s="21">
        <v>2</v>
      </c>
      <c r="F61" s="21">
        <v>2</v>
      </c>
      <c r="G61" s="22">
        <f t="shared" si="0"/>
        <v>1</v>
      </c>
      <c r="H61" s="1">
        <f t="shared" si="1"/>
        <v>21.428571428571427</v>
      </c>
      <c r="I61" s="1">
        <f t="shared" si="2"/>
        <v>14.285714285714285</v>
      </c>
      <c r="J61" s="1">
        <f t="shared" si="3"/>
        <v>7.1428571428571423</v>
      </c>
    </row>
    <row r="62" spans="1:10" ht="13.5" customHeight="1" x14ac:dyDescent="0.25">
      <c r="A62" s="20" t="s">
        <v>95</v>
      </c>
      <c r="B62" s="21">
        <v>6</v>
      </c>
      <c r="C62" s="21">
        <v>5</v>
      </c>
      <c r="D62" s="21">
        <v>0</v>
      </c>
      <c r="E62" s="21">
        <v>0</v>
      </c>
      <c r="F62" s="21">
        <v>0</v>
      </c>
      <c r="G62" s="22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ht="13.5" customHeight="1" x14ac:dyDescent="0.25">
      <c r="A63" s="20" t="s">
        <v>96</v>
      </c>
      <c r="B63" s="21">
        <v>1</v>
      </c>
      <c r="C63" s="21">
        <v>1</v>
      </c>
      <c r="D63" s="21">
        <v>0</v>
      </c>
      <c r="E63" s="21">
        <v>0</v>
      </c>
      <c r="F63" s="21">
        <v>0</v>
      </c>
      <c r="G63" s="22">
        <f t="shared" si="0"/>
        <v>0</v>
      </c>
      <c r="H63" s="1">
        <f t="shared" si="1"/>
        <v>0</v>
      </c>
      <c r="I63" s="1">
        <f t="shared" si="2"/>
        <v>0</v>
      </c>
      <c r="J63" s="1">
        <f t="shared" si="3"/>
        <v>0</v>
      </c>
    </row>
    <row r="64" spans="1:10" ht="13.5" customHeight="1" x14ac:dyDescent="0.25">
      <c r="A64" s="20" t="s">
        <v>97</v>
      </c>
      <c r="B64" s="21">
        <v>6</v>
      </c>
      <c r="C64" s="21">
        <v>6</v>
      </c>
      <c r="D64" s="21">
        <v>0</v>
      </c>
      <c r="E64" s="21">
        <v>0</v>
      </c>
      <c r="F64" s="21">
        <v>0</v>
      </c>
      <c r="G64" s="22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ht="13.5" customHeight="1" x14ac:dyDescent="0.25">
      <c r="A65" s="20" t="s">
        <v>99</v>
      </c>
      <c r="B65" s="21">
        <v>14</v>
      </c>
      <c r="C65" s="21">
        <v>13</v>
      </c>
      <c r="D65" s="21">
        <v>1</v>
      </c>
      <c r="E65" s="21">
        <v>0</v>
      </c>
      <c r="F65" s="21">
        <v>0</v>
      </c>
      <c r="G65" s="22">
        <f t="shared" si="0"/>
        <v>1</v>
      </c>
      <c r="H65" s="1">
        <f t="shared" si="1"/>
        <v>7.6923076923076925</v>
      </c>
      <c r="I65" s="1">
        <f t="shared" si="2"/>
        <v>0</v>
      </c>
      <c r="J65" s="1">
        <f t="shared" si="3"/>
        <v>7.6923076923076925</v>
      </c>
    </row>
    <row r="66" spans="1:10" ht="13.5" customHeight="1" x14ac:dyDescent="0.25">
      <c r="A66" s="20" t="s">
        <v>100</v>
      </c>
      <c r="B66" s="21">
        <v>3</v>
      </c>
      <c r="C66" s="21">
        <v>3</v>
      </c>
      <c r="D66" s="21">
        <v>0</v>
      </c>
      <c r="E66" s="21">
        <v>0</v>
      </c>
      <c r="F66" s="21">
        <v>0</v>
      </c>
      <c r="G66" s="22">
        <f t="shared" si="0"/>
        <v>0</v>
      </c>
      <c r="H66" s="1">
        <f t="shared" si="1"/>
        <v>0</v>
      </c>
      <c r="I66" s="1">
        <f t="shared" si="2"/>
        <v>0</v>
      </c>
      <c r="J66" s="1">
        <f t="shared" si="3"/>
        <v>0</v>
      </c>
    </row>
    <row r="67" spans="1:10" ht="13.5" customHeight="1" x14ac:dyDescent="0.25">
      <c r="A67" s="20" t="s">
        <v>101</v>
      </c>
      <c r="B67" s="21">
        <v>7</v>
      </c>
      <c r="C67" s="21">
        <v>7</v>
      </c>
      <c r="D67" s="21">
        <v>0</v>
      </c>
      <c r="E67" s="21">
        <v>1</v>
      </c>
      <c r="F67" s="21">
        <v>1</v>
      </c>
      <c r="G67" s="22">
        <f t="shared" ref="G67:G91" si="4">D67-F67</f>
        <v>-1</v>
      </c>
      <c r="H67" s="1">
        <f t="shared" ref="H67:H91" si="5">D67/(B67-D67+F67)*100</f>
        <v>0</v>
      </c>
      <c r="I67" s="1">
        <f t="shared" ref="I67:I91" si="6">F67/(B67-D67+F67)*100</f>
        <v>12.5</v>
      </c>
      <c r="J67" s="1">
        <f t="shared" ref="J67:J91" si="7">G67/(B67-D67+F67)*100</f>
        <v>-12.5</v>
      </c>
    </row>
    <row r="68" spans="1:10" ht="13.5" customHeight="1" x14ac:dyDescent="0.25">
      <c r="A68" s="20" t="s">
        <v>102</v>
      </c>
      <c r="B68" s="21">
        <v>5</v>
      </c>
      <c r="C68" s="21">
        <v>5</v>
      </c>
      <c r="D68" s="21">
        <v>0</v>
      </c>
      <c r="E68" s="21">
        <v>0</v>
      </c>
      <c r="F68" s="21">
        <v>0</v>
      </c>
      <c r="G68" s="22">
        <f t="shared" si="4"/>
        <v>0</v>
      </c>
      <c r="H68" s="1">
        <f t="shared" si="5"/>
        <v>0</v>
      </c>
      <c r="I68" s="1">
        <f t="shared" si="6"/>
        <v>0</v>
      </c>
      <c r="J68" s="1">
        <f t="shared" si="7"/>
        <v>0</v>
      </c>
    </row>
    <row r="69" spans="1:10" ht="13.5" customHeight="1" x14ac:dyDescent="0.25">
      <c r="A69" s="20" t="s">
        <v>103</v>
      </c>
      <c r="B69" s="21">
        <v>1</v>
      </c>
      <c r="C69" s="21">
        <v>1</v>
      </c>
      <c r="D69" s="21">
        <v>0</v>
      </c>
      <c r="E69" s="21">
        <v>0</v>
      </c>
      <c r="F69" s="21">
        <v>0</v>
      </c>
      <c r="G69" s="22">
        <f t="shared" si="4"/>
        <v>0</v>
      </c>
      <c r="H69" s="1">
        <f t="shared" si="5"/>
        <v>0</v>
      </c>
      <c r="I69" s="1">
        <f t="shared" si="6"/>
        <v>0</v>
      </c>
      <c r="J69" s="1">
        <f t="shared" si="7"/>
        <v>0</v>
      </c>
    </row>
    <row r="70" spans="1:10" ht="13.5" customHeight="1" x14ac:dyDescent="0.25">
      <c r="A70" s="20" t="s">
        <v>104</v>
      </c>
      <c r="B70" s="21">
        <v>3</v>
      </c>
      <c r="C70" s="21">
        <v>3</v>
      </c>
      <c r="D70" s="21">
        <v>0</v>
      </c>
      <c r="E70" s="21">
        <v>2</v>
      </c>
      <c r="F70" s="21">
        <v>2</v>
      </c>
      <c r="G70" s="22">
        <f t="shared" si="4"/>
        <v>-2</v>
      </c>
      <c r="H70" s="1">
        <f t="shared" si="5"/>
        <v>0</v>
      </c>
      <c r="I70" s="1">
        <f t="shared" si="6"/>
        <v>40</v>
      </c>
      <c r="J70" s="1">
        <f t="shared" si="7"/>
        <v>-40</v>
      </c>
    </row>
    <row r="71" spans="1:10" ht="13.5" customHeight="1" x14ac:dyDescent="0.25">
      <c r="A71" s="20" t="s">
        <v>105</v>
      </c>
      <c r="B71" s="21">
        <v>0</v>
      </c>
      <c r="C71" s="21">
        <v>0</v>
      </c>
      <c r="D71" s="21">
        <v>0</v>
      </c>
      <c r="E71" s="21">
        <v>1</v>
      </c>
      <c r="F71" s="21">
        <v>1</v>
      </c>
      <c r="G71" s="22">
        <f t="shared" si="4"/>
        <v>-1</v>
      </c>
      <c r="H71" s="1">
        <f t="shared" si="5"/>
        <v>0</v>
      </c>
      <c r="I71" s="1">
        <f t="shared" si="6"/>
        <v>100</v>
      </c>
      <c r="J71" s="1">
        <f t="shared" si="7"/>
        <v>-100</v>
      </c>
    </row>
    <row r="72" spans="1:10" ht="13.5" customHeight="1" x14ac:dyDescent="0.25">
      <c r="A72" s="20" t="s">
        <v>106</v>
      </c>
      <c r="B72" s="21">
        <v>5</v>
      </c>
      <c r="C72" s="21">
        <v>5</v>
      </c>
      <c r="D72" s="21">
        <v>0</v>
      </c>
      <c r="E72" s="21">
        <v>0</v>
      </c>
      <c r="F72" s="21">
        <v>0</v>
      </c>
      <c r="G72" s="22">
        <f t="shared" si="4"/>
        <v>0</v>
      </c>
      <c r="H72" s="1">
        <f t="shared" si="5"/>
        <v>0</v>
      </c>
      <c r="I72" s="1">
        <f t="shared" si="6"/>
        <v>0</v>
      </c>
      <c r="J72" s="1">
        <f t="shared" si="7"/>
        <v>0</v>
      </c>
    </row>
    <row r="73" spans="1:10" ht="13.5" customHeight="1" x14ac:dyDescent="0.25">
      <c r="A73" s="20" t="s">
        <v>107</v>
      </c>
      <c r="B73" s="21">
        <v>2</v>
      </c>
      <c r="C73" s="21">
        <v>1</v>
      </c>
      <c r="D73" s="21">
        <v>0</v>
      </c>
      <c r="E73" s="21">
        <v>0</v>
      </c>
      <c r="F73" s="21">
        <v>0</v>
      </c>
      <c r="G73" s="22">
        <f t="shared" si="4"/>
        <v>0</v>
      </c>
      <c r="H73" s="1">
        <f t="shared" si="5"/>
        <v>0</v>
      </c>
      <c r="I73" s="1">
        <f t="shared" si="6"/>
        <v>0</v>
      </c>
      <c r="J73" s="1">
        <f t="shared" si="7"/>
        <v>0</v>
      </c>
    </row>
    <row r="74" spans="1:10" ht="13.5" customHeight="1" x14ac:dyDescent="0.25">
      <c r="A74" s="20" t="s">
        <v>108</v>
      </c>
      <c r="B74" s="21">
        <v>2</v>
      </c>
      <c r="C74" s="21">
        <v>2</v>
      </c>
      <c r="D74" s="21">
        <v>0</v>
      </c>
      <c r="E74" s="21">
        <v>0</v>
      </c>
      <c r="F74" s="21">
        <v>0</v>
      </c>
      <c r="G74" s="22">
        <f t="shared" si="4"/>
        <v>0</v>
      </c>
      <c r="H74" s="1">
        <f t="shared" si="5"/>
        <v>0</v>
      </c>
      <c r="I74" s="1">
        <f t="shared" si="6"/>
        <v>0</v>
      </c>
      <c r="J74" s="1">
        <f t="shared" si="7"/>
        <v>0</v>
      </c>
    </row>
    <row r="75" spans="1:10" ht="13.5" customHeight="1" x14ac:dyDescent="0.25">
      <c r="A75" s="20" t="s">
        <v>109</v>
      </c>
      <c r="B75" s="21">
        <v>1</v>
      </c>
      <c r="C75" s="21">
        <v>1</v>
      </c>
      <c r="D75" s="21">
        <v>0</v>
      </c>
      <c r="E75" s="21">
        <v>0</v>
      </c>
      <c r="F75" s="21">
        <v>0</v>
      </c>
      <c r="G75" s="22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ht="13.5" customHeight="1" x14ac:dyDescent="0.25">
      <c r="A76" s="20" t="s">
        <v>110</v>
      </c>
      <c r="B76" s="21">
        <v>15</v>
      </c>
      <c r="C76" s="21">
        <v>15</v>
      </c>
      <c r="D76" s="21">
        <v>3</v>
      </c>
      <c r="E76" s="21">
        <v>0</v>
      </c>
      <c r="F76" s="21">
        <v>0</v>
      </c>
      <c r="G76" s="22">
        <f t="shared" si="4"/>
        <v>3</v>
      </c>
      <c r="H76" s="1">
        <f t="shared" si="5"/>
        <v>25</v>
      </c>
      <c r="I76" s="1">
        <f t="shared" si="6"/>
        <v>0</v>
      </c>
      <c r="J76" s="1">
        <f t="shared" si="7"/>
        <v>25</v>
      </c>
    </row>
    <row r="77" spans="1:10" ht="13.5" customHeight="1" x14ac:dyDescent="0.25">
      <c r="A77" s="20" t="s">
        <v>111</v>
      </c>
      <c r="B77" s="21">
        <v>5</v>
      </c>
      <c r="C77" s="21">
        <v>4</v>
      </c>
      <c r="D77" s="21">
        <v>1</v>
      </c>
      <c r="E77" s="21">
        <v>0</v>
      </c>
      <c r="F77" s="21">
        <v>0</v>
      </c>
      <c r="G77" s="22">
        <f t="shared" si="4"/>
        <v>1</v>
      </c>
      <c r="H77" s="1">
        <f t="shared" si="5"/>
        <v>25</v>
      </c>
      <c r="I77" s="1">
        <f t="shared" si="6"/>
        <v>0</v>
      </c>
      <c r="J77" s="1">
        <f t="shared" si="7"/>
        <v>25</v>
      </c>
    </row>
    <row r="78" spans="1:10" ht="13.5" customHeight="1" x14ac:dyDescent="0.25">
      <c r="A78" s="20" t="s">
        <v>112</v>
      </c>
      <c r="B78" s="21">
        <v>2</v>
      </c>
      <c r="C78" s="21">
        <v>2</v>
      </c>
      <c r="D78" s="21">
        <v>0</v>
      </c>
      <c r="E78" s="21">
        <v>0</v>
      </c>
      <c r="F78" s="21">
        <v>0</v>
      </c>
      <c r="G78" s="22">
        <f t="shared" si="4"/>
        <v>0</v>
      </c>
      <c r="H78" s="1">
        <f t="shared" si="5"/>
        <v>0</v>
      </c>
      <c r="I78" s="1">
        <f t="shared" si="6"/>
        <v>0</v>
      </c>
      <c r="J78" s="1">
        <f t="shared" si="7"/>
        <v>0</v>
      </c>
    </row>
    <row r="79" spans="1:10" ht="13.5" customHeight="1" x14ac:dyDescent="0.25">
      <c r="A79" s="20" t="s">
        <v>113</v>
      </c>
      <c r="B79" s="21">
        <v>1</v>
      </c>
      <c r="C79" s="21">
        <v>1</v>
      </c>
      <c r="D79" s="21">
        <v>0</v>
      </c>
      <c r="E79" s="21">
        <v>0</v>
      </c>
      <c r="F79" s="21">
        <v>0</v>
      </c>
      <c r="G79" s="22">
        <f t="shared" si="4"/>
        <v>0</v>
      </c>
      <c r="H79" s="1">
        <f t="shared" si="5"/>
        <v>0</v>
      </c>
      <c r="I79" s="1">
        <f t="shared" si="6"/>
        <v>0</v>
      </c>
      <c r="J79" s="1">
        <f t="shared" si="7"/>
        <v>0</v>
      </c>
    </row>
    <row r="80" spans="1:10" ht="13.5" customHeight="1" x14ac:dyDescent="0.25">
      <c r="A80" s="20" t="s">
        <v>114</v>
      </c>
      <c r="B80" s="21">
        <v>11</v>
      </c>
      <c r="C80" s="21">
        <v>10</v>
      </c>
      <c r="D80" s="21">
        <v>3</v>
      </c>
      <c r="E80" s="21">
        <v>1</v>
      </c>
      <c r="F80" s="21">
        <v>1</v>
      </c>
      <c r="G80" s="22">
        <f t="shared" si="4"/>
        <v>2</v>
      </c>
      <c r="H80" s="1">
        <f t="shared" si="5"/>
        <v>33.333333333333329</v>
      </c>
      <c r="I80" s="1">
        <f t="shared" si="6"/>
        <v>11.111111111111111</v>
      </c>
      <c r="J80" s="1">
        <f t="shared" si="7"/>
        <v>22.222222222222221</v>
      </c>
    </row>
    <row r="81" spans="1:10" ht="13.5" customHeight="1" x14ac:dyDescent="0.25">
      <c r="A81" s="20" t="s">
        <v>115</v>
      </c>
      <c r="B81" s="21">
        <v>10</v>
      </c>
      <c r="C81" s="21">
        <v>10</v>
      </c>
      <c r="D81" s="21">
        <v>2</v>
      </c>
      <c r="E81" s="21">
        <v>0</v>
      </c>
      <c r="F81" s="21">
        <v>0</v>
      </c>
      <c r="G81" s="22">
        <f t="shared" si="4"/>
        <v>2</v>
      </c>
      <c r="H81" s="1">
        <f t="shared" si="5"/>
        <v>25</v>
      </c>
      <c r="I81" s="1">
        <f t="shared" si="6"/>
        <v>0</v>
      </c>
      <c r="J81" s="1">
        <f t="shared" si="7"/>
        <v>25</v>
      </c>
    </row>
    <row r="82" spans="1:10" ht="13.5" customHeight="1" x14ac:dyDescent="0.25">
      <c r="A82" s="20" t="s">
        <v>116</v>
      </c>
      <c r="B82" s="21">
        <v>19</v>
      </c>
      <c r="C82" s="21">
        <v>19</v>
      </c>
      <c r="D82" s="21">
        <v>2</v>
      </c>
      <c r="E82" s="21">
        <v>1</v>
      </c>
      <c r="F82" s="21">
        <v>1</v>
      </c>
      <c r="G82" s="22">
        <f t="shared" si="4"/>
        <v>1</v>
      </c>
      <c r="H82" s="1">
        <f t="shared" si="5"/>
        <v>11.111111111111111</v>
      </c>
      <c r="I82" s="1">
        <f t="shared" si="6"/>
        <v>5.5555555555555554</v>
      </c>
      <c r="J82" s="1">
        <f t="shared" si="7"/>
        <v>5.5555555555555554</v>
      </c>
    </row>
    <row r="83" spans="1:10" ht="13.5" customHeight="1" x14ac:dyDescent="0.25">
      <c r="A83" s="20" t="s">
        <v>118</v>
      </c>
      <c r="B83" s="21">
        <v>10</v>
      </c>
      <c r="C83" s="21">
        <v>9</v>
      </c>
      <c r="D83" s="21">
        <v>0</v>
      </c>
      <c r="E83" s="21">
        <v>2</v>
      </c>
      <c r="F83" s="21">
        <v>2</v>
      </c>
      <c r="G83" s="22">
        <f t="shared" si="4"/>
        <v>-2</v>
      </c>
      <c r="H83" s="1">
        <f t="shared" si="5"/>
        <v>0</v>
      </c>
      <c r="I83" s="1">
        <f t="shared" si="6"/>
        <v>16.666666666666664</v>
      </c>
      <c r="J83" s="1">
        <f t="shared" si="7"/>
        <v>-16.666666666666664</v>
      </c>
    </row>
    <row r="84" spans="1:10" ht="13.5" customHeight="1" x14ac:dyDescent="0.25">
      <c r="A84" s="20" t="s">
        <v>119</v>
      </c>
      <c r="B84" s="21">
        <v>26</v>
      </c>
      <c r="C84" s="21">
        <v>24</v>
      </c>
      <c r="D84" s="21">
        <v>0</v>
      </c>
      <c r="E84" s="21">
        <v>1</v>
      </c>
      <c r="F84" s="21">
        <v>1</v>
      </c>
      <c r="G84" s="22">
        <f t="shared" si="4"/>
        <v>-1</v>
      </c>
      <c r="H84" s="1">
        <f t="shared" si="5"/>
        <v>0</v>
      </c>
      <c r="I84" s="1">
        <f t="shared" si="6"/>
        <v>3.7037037037037033</v>
      </c>
      <c r="J84" s="1">
        <f t="shared" si="7"/>
        <v>-3.7037037037037033</v>
      </c>
    </row>
    <row r="85" spans="1:10" ht="13.5" customHeight="1" x14ac:dyDescent="0.25">
      <c r="A85" s="20" t="s">
        <v>120</v>
      </c>
      <c r="B85" s="21">
        <v>6</v>
      </c>
      <c r="C85" s="21">
        <v>4</v>
      </c>
      <c r="D85" s="21">
        <v>0</v>
      </c>
      <c r="E85" s="21">
        <v>1</v>
      </c>
      <c r="F85" s="21">
        <v>1</v>
      </c>
      <c r="G85" s="22">
        <f t="shared" si="4"/>
        <v>-1</v>
      </c>
      <c r="H85" s="1">
        <f t="shared" si="5"/>
        <v>0</v>
      </c>
      <c r="I85" s="1">
        <f t="shared" si="6"/>
        <v>14.285714285714285</v>
      </c>
      <c r="J85" s="1">
        <f t="shared" si="7"/>
        <v>-14.285714285714285</v>
      </c>
    </row>
    <row r="86" spans="1:10" ht="13.5" customHeight="1" x14ac:dyDescent="0.25">
      <c r="A86" s="20" t="s">
        <v>121</v>
      </c>
      <c r="B86" s="21">
        <v>6</v>
      </c>
      <c r="C86" s="21">
        <v>5</v>
      </c>
      <c r="D86" s="21">
        <v>0</v>
      </c>
      <c r="E86" s="21">
        <v>0</v>
      </c>
      <c r="F86" s="21">
        <v>0</v>
      </c>
      <c r="G86" s="22">
        <f t="shared" si="4"/>
        <v>0</v>
      </c>
      <c r="H86" s="1">
        <f t="shared" si="5"/>
        <v>0</v>
      </c>
      <c r="I86" s="1">
        <f t="shared" si="6"/>
        <v>0</v>
      </c>
      <c r="J86" s="1">
        <f t="shared" si="7"/>
        <v>0</v>
      </c>
    </row>
    <row r="87" spans="1:10" ht="13.5" customHeight="1" x14ac:dyDescent="0.25">
      <c r="A87" s="20" t="s">
        <v>122</v>
      </c>
      <c r="B87" s="21">
        <v>3</v>
      </c>
      <c r="C87" s="21">
        <v>3</v>
      </c>
      <c r="D87" s="21">
        <v>0</v>
      </c>
      <c r="E87" s="21">
        <v>0</v>
      </c>
      <c r="F87" s="21">
        <v>0</v>
      </c>
      <c r="G87" s="22">
        <f t="shared" si="4"/>
        <v>0</v>
      </c>
      <c r="H87" s="1">
        <f t="shared" si="5"/>
        <v>0</v>
      </c>
      <c r="I87" s="1">
        <f t="shared" si="6"/>
        <v>0</v>
      </c>
      <c r="J87" s="1">
        <f t="shared" si="7"/>
        <v>0</v>
      </c>
    </row>
    <row r="88" spans="1:10" ht="13.5" customHeight="1" x14ac:dyDescent="0.25">
      <c r="A88" s="20" t="s">
        <v>123</v>
      </c>
      <c r="B88" s="21">
        <v>5</v>
      </c>
      <c r="C88" s="21">
        <v>5</v>
      </c>
      <c r="D88" s="21">
        <v>2</v>
      </c>
      <c r="E88" s="21">
        <v>0</v>
      </c>
      <c r="F88" s="21">
        <v>0</v>
      </c>
      <c r="G88" s="22">
        <f t="shared" si="4"/>
        <v>2</v>
      </c>
      <c r="H88" s="1">
        <f t="shared" si="5"/>
        <v>66.666666666666657</v>
      </c>
      <c r="I88" s="1">
        <f t="shared" si="6"/>
        <v>0</v>
      </c>
      <c r="J88" s="1">
        <f t="shared" si="7"/>
        <v>66.666666666666657</v>
      </c>
    </row>
    <row r="89" spans="1:10" ht="13.5" customHeight="1" x14ac:dyDescent="0.25">
      <c r="A89" s="20" t="s">
        <v>124</v>
      </c>
      <c r="B89" s="21">
        <v>2</v>
      </c>
      <c r="C89" s="21">
        <v>2</v>
      </c>
      <c r="D89" s="21">
        <v>1</v>
      </c>
      <c r="E89" s="21">
        <v>0</v>
      </c>
      <c r="F89" s="21">
        <v>0</v>
      </c>
      <c r="G89" s="22">
        <f t="shared" si="4"/>
        <v>1</v>
      </c>
      <c r="H89" s="1">
        <f t="shared" si="5"/>
        <v>100</v>
      </c>
      <c r="I89" s="1">
        <f t="shared" si="6"/>
        <v>0</v>
      </c>
      <c r="J89" s="1">
        <f t="shared" si="7"/>
        <v>100</v>
      </c>
    </row>
    <row r="90" spans="1:10" ht="13.5" customHeight="1" x14ac:dyDescent="0.25">
      <c r="A90" s="20" t="s">
        <v>125</v>
      </c>
      <c r="B90" s="21">
        <v>3</v>
      </c>
      <c r="C90" s="21">
        <v>3</v>
      </c>
      <c r="D90" s="21">
        <v>0</v>
      </c>
      <c r="E90" s="21">
        <v>2</v>
      </c>
      <c r="F90" s="21">
        <v>2</v>
      </c>
      <c r="G90" s="22">
        <f t="shared" si="4"/>
        <v>-2</v>
      </c>
      <c r="H90" s="1">
        <f t="shared" si="5"/>
        <v>0</v>
      </c>
      <c r="I90" s="1">
        <f t="shared" si="6"/>
        <v>40</v>
      </c>
      <c r="J90" s="1">
        <f t="shared" si="7"/>
        <v>-40</v>
      </c>
    </row>
    <row r="91" spans="1:10" ht="13.5" customHeight="1" x14ac:dyDescent="0.25">
      <c r="A91" s="20" t="s">
        <v>127</v>
      </c>
      <c r="B91" s="21">
        <v>5</v>
      </c>
      <c r="C91" s="21">
        <v>5</v>
      </c>
      <c r="D91" s="21">
        <v>0</v>
      </c>
      <c r="E91" s="21">
        <v>0</v>
      </c>
      <c r="F91" s="21">
        <v>0</v>
      </c>
      <c r="G91" s="22">
        <f t="shared" si="4"/>
        <v>0</v>
      </c>
      <c r="H91" s="1">
        <f t="shared" si="5"/>
        <v>0</v>
      </c>
      <c r="I91" s="1">
        <f t="shared" si="6"/>
        <v>0</v>
      </c>
      <c r="J91" s="1">
        <f t="shared" si="7"/>
        <v>0</v>
      </c>
    </row>
    <row r="92" spans="1:10" ht="13.5" customHeight="1" x14ac:dyDescent="0.25">
      <c r="A92" s="34" t="s">
        <v>128</v>
      </c>
      <c r="B92" s="33">
        <v>0</v>
      </c>
      <c r="C92" s="33">
        <v>0</v>
      </c>
      <c r="D92" s="33">
        <v>0</v>
      </c>
      <c r="E92" s="33">
        <v>1</v>
      </c>
      <c r="F92" s="33">
        <v>1</v>
      </c>
      <c r="G92" s="31">
        <f t="shared" ref="G92:G93" si="8">D92-F92</f>
        <v>-1</v>
      </c>
      <c r="H92" s="32">
        <f t="shared" ref="H92:H93" si="9">D92/(B92-D92+F92)*100</f>
        <v>0</v>
      </c>
      <c r="I92" s="32">
        <f t="shared" ref="I92:I93" si="10">F92/(B92-D92+F92)*100</f>
        <v>100</v>
      </c>
      <c r="J92" s="32">
        <f t="shared" ref="J92:J93" si="11">G92/(B92-D92+F92)*100</f>
        <v>-100</v>
      </c>
    </row>
    <row r="93" spans="1:10" ht="13.5" customHeight="1" x14ac:dyDescent="0.25">
      <c r="A93" s="12" t="s">
        <v>129</v>
      </c>
      <c r="B93" s="13">
        <v>1158</v>
      </c>
      <c r="C93" s="13">
        <v>1052</v>
      </c>
      <c r="D93" s="13">
        <v>81</v>
      </c>
      <c r="E93" s="13">
        <v>65</v>
      </c>
      <c r="F93" s="13">
        <v>63</v>
      </c>
      <c r="G93" s="14">
        <f t="shared" si="8"/>
        <v>18</v>
      </c>
      <c r="H93" s="15">
        <f t="shared" si="9"/>
        <v>7.1052631578947363</v>
      </c>
      <c r="I93" s="15">
        <f t="shared" si="10"/>
        <v>5.5263157894736841</v>
      </c>
      <c r="J93" s="15">
        <f t="shared" si="11"/>
        <v>1.5789473684210527</v>
      </c>
    </row>
    <row r="94" spans="1:10" ht="13.5" customHeight="1" x14ac:dyDescent="0.25">
      <c r="A94" s="9"/>
    </row>
    <row r="95" spans="1:10" ht="13.5" customHeight="1" x14ac:dyDescent="0.25">
      <c r="A95" s="8" t="s">
        <v>10</v>
      </c>
    </row>
    <row r="96" spans="1:10" x14ac:dyDescent="0.25">
      <c r="A96" s="8" t="s">
        <v>11</v>
      </c>
    </row>
    <row r="97" spans="1:1" x14ac:dyDescent="0.25">
      <c r="A97" s="9"/>
    </row>
    <row r="98" spans="1:1" x14ac:dyDescent="0.25">
      <c r="A98" s="9"/>
    </row>
    <row r="99" spans="1:1" x14ac:dyDescent="0.25">
      <c r="A99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selection activeCell="C18" sqref="C18"/>
    </sheetView>
  </sheetViews>
  <sheetFormatPr defaultRowHeight="11.25" x14ac:dyDescent="0.2"/>
  <cols>
    <col min="1" max="1" width="18.42578125" style="36" customWidth="1"/>
    <col min="2" max="10" width="7.5703125" style="36" customWidth="1"/>
    <col min="11" max="256" width="8.85546875" style="36"/>
    <col min="257" max="257" width="19.85546875" style="36" customWidth="1"/>
    <col min="258" max="261" width="15.5703125" style="36" customWidth="1"/>
    <col min="262" max="262" width="24.7109375" style="36" customWidth="1"/>
    <col min="263" max="512" width="8.85546875" style="36"/>
    <col min="513" max="513" width="19.85546875" style="36" customWidth="1"/>
    <col min="514" max="517" width="15.5703125" style="36" customWidth="1"/>
    <col min="518" max="518" width="24.7109375" style="36" customWidth="1"/>
    <col min="519" max="768" width="8.85546875" style="36"/>
    <col min="769" max="769" width="19.85546875" style="36" customWidth="1"/>
    <col min="770" max="773" width="15.5703125" style="36" customWidth="1"/>
    <col min="774" max="774" width="24.7109375" style="36" customWidth="1"/>
    <col min="775" max="1024" width="8.85546875" style="36"/>
    <col min="1025" max="1025" width="19.85546875" style="36" customWidth="1"/>
    <col min="1026" max="1029" width="15.5703125" style="36" customWidth="1"/>
    <col min="1030" max="1030" width="24.7109375" style="36" customWidth="1"/>
    <col min="1031" max="1280" width="8.85546875" style="36"/>
    <col min="1281" max="1281" width="19.85546875" style="36" customWidth="1"/>
    <col min="1282" max="1285" width="15.5703125" style="36" customWidth="1"/>
    <col min="1286" max="1286" width="24.7109375" style="36" customWidth="1"/>
    <col min="1287" max="1536" width="8.85546875" style="36"/>
    <col min="1537" max="1537" width="19.85546875" style="36" customWidth="1"/>
    <col min="1538" max="1541" width="15.5703125" style="36" customWidth="1"/>
    <col min="1542" max="1542" width="24.7109375" style="36" customWidth="1"/>
    <col min="1543" max="1792" width="8.85546875" style="36"/>
    <col min="1793" max="1793" width="19.85546875" style="36" customWidth="1"/>
    <col min="1794" max="1797" width="15.5703125" style="36" customWidth="1"/>
    <col min="1798" max="1798" width="24.7109375" style="36" customWidth="1"/>
    <col min="1799" max="2048" width="8.85546875" style="36"/>
    <col min="2049" max="2049" width="19.85546875" style="36" customWidth="1"/>
    <col min="2050" max="2053" width="15.5703125" style="36" customWidth="1"/>
    <col min="2054" max="2054" width="24.7109375" style="36" customWidth="1"/>
    <col min="2055" max="2304" width="8.85546875" style="36"/>
    <col min="2305" max="2305" width="19.85546875" style="36" customWidth="1"/>
    <col min="2306" max="2309" width="15.5703125" style="36" customWidth="1"/>
    <col min="2310" max="2310" width="24.7109375" style="36" customWidth="1"/>
    <col min="2311" max="2560" width="8.85546875" style="36"/>
    <col min="2561" max="2561" width="19.85546875" style="36" customWidth="1"/>
    <col min="2562" max="2565" width="15.5703125" style="36" customWidth="1"/>
    <col min="2566" max="2566" width="24.7109375" style="36" customWidth="1"/>
    <col min="2567" max="2816" width="8.85546875" style="36"/>
    <col min="2817" max="2817" width="19.85546875" style="36" customWidth="1"/>
    <col min="2818" max="2821" width="15.5703125" style="36" customWidth="1"/>
    <col min="2822" max="2822" width="24.7109375" style="36" customWidth="1"/>
    <col min="2823" max="3072" width="8.85546875" style="36"/>
    <col min="3073" max="3073" width="19.85546875" style="36" customWidth="1"/>
    <col min="3074" max="3077" width="15.5703125" style="36" customWidth="1"/>
    <col min="3078" max="3078" width="24.7109375" style="36" customWidth="1"/>
    <col min="3079" max="3328" width="8.85546875" style="36"/>
    <col min="3329" max="3329" width="19.85546875" style="36" customWidth="1"/>
    <col min="3330" max="3333" width="15.5703125" style="36" customWidth="1"/>
    <col min="3334" max="3334" width="24.7109375" style="36" customWidth="1"/>
    <col min="3335" max="3584" width="8.85546875" style="36"/>
    <col min="3585" max="3585" width="19.85546875" style="36" customWidth="1"/>
    <col min="3586" max="3589" width="15.5703125" style="36" customWidth="1"/>
    <col min="3590" max="3590" width="24.7109375" style="36" customWidth="1"/>
    <col min="3591" max="3840" width="8.85546875" style="36"/>
    <col min="3841" max="3841" width="19.85546875" style="36" customWidth="1"/>
    <col min="3842" max="3845" width="15.5703125" style="36" customWidth="1"/>
    <col min="3846" max="3846" width="24.7109375" style="36" customWidth="1"/>
    <col min="3847" max="4096" width="8.85546875" style="36"/>
    <col min="4097" max="4097" width="19.85546875" style="36" customWidth="1"/>
    <col min="4098" max="4101" width="15.5703125" style="36" customWidth="1"/>
    <col min="4102" max="4102" width="24.7109375" style="36" customWidth="1"/>
    <col min="4103" max="4352" width="8.85546875" style="36"/>
    <col min="4353" max="4353" width="19.85546875" style="36" customWidth="1"/>
    <col min="4354" max="4357" width="15.5703125" style="36" customWidth="1"/>
    <col min="4358" max="4358" width="24.7109375" style="36" customWidth="1"/>
    <col min="4359" max="4608" width="8.85546875" style="36"/>
    <col min="4609" max="4609" width="19.85546875" style="36" customWidth="1"/>
    <col min="4610" max="4613" width="15.5703125" style="36" customWidth="1"/>
    <col min="4614" max="4614" width="24.7109375" style="36" customWidth="1"/>
    <col min="4615" max="4864" width="8.85546875" style="36"/>
    <col min="4865" max="4865" width="19.85546875" style="36" customWidth="1"/>
    <col min="4866" max="4869" width="15.5703125" style="36" customWidth="1"/>
    <col min="4870" max="4870" width="24.7109375" style="36" customWidth="1"/>
    <col min="4871" max="5120" width="8.85546875" style="36"/>
    <col min="5121" max="5121" width="19.85546875" style="36" customWidth="1"/>
    <col min="5122" max="5125" width="15.5703125" style="36" customWidth="1"/>
    <col min="5126" max="5126" width="24.7109375" style="36" customWidth="1"/>
    <col min="5127" max="5376" width="8.85546875" style="36"/>
    <col min="5377" max="5377" width="19.85546875" style="36" customWidth="1"/>
    <col min="5378" max="5381" width="15.5703125" style="36" customWidth="1"/>
    <col min="5382" max="5382" width="24.7109375" style="36" customWidth="1"/>
    <col min="5383" max="5632" width="8.85546875" style="36"/>
    <col min="5633" max="5633" width="19.85546875" style="36" customWidth="1"/>
    <col min="5634" max="5637" width="15.5703125" style="36" customWidth="1"/>
    <col min="5638" max="5638" width="24.7109375" style="36" customWidth="1"/>
    <col min="5639" max="5888" width="8.85546875" style="36"/>
    <col min="5889" max="5889" width="19.85546875" style="36" customWidth="1"/>
    <col min="5890" max="5893" width="15.5703125" style="36" customWidth="1"/>
    <col min="5894" max="5894" width="24.7109375" style="36" customWidth="1"/>
    <col min="5895" max="6144" width="8.85546875" style="36"/>
    <col min="6145" max="6145" width="19.85546875" style="36" customWidth="1"/>
    <col min="6146" max="6149" width="15.5703125" style="36" customWidth="1"/>
    <col min="6150" max="6150" width="24.7109375" style="36" customWidth="1"/>
    <col min="6151" max="6400" width="8.85546875" style="36"/>
    <col min="6401" max="6401" width="19.85546875" style="36" customWidth="1"/>
    <col min="6402" max="6405" width="15.5703125" style="36" customWidth="1"/>
    <col min="6406" max="6406" width="24.7109375" style="36" customWidth="1"/>
    <col min="6407" max="6656" width="8.85546875" style="36"/>
    <col min="6657" max="6657" width="19.85546875" style="36" customWidth="1"/>
    <col min="6658" max="6661" width="15.5703125" style="36" customWidth="1"/>
    <col min="6662" max="6662" width="24.7109375" style="36" customWidth="1"/>
    <col min="6663" max="6912" width="8.85546875" style="36"/>
    <col min="6913" max="6913" width="19.85546875" style="36" customWidth="1"/>
    <col min="6914" max="6917" width="15.5703125" style="36" customWidth="1"/>
    <col min="6918" max="6918" width="24.7109375" style="36" customWidth="1"/>
    <col min="6919" max="7168" width="8.85546875" style="36"/>
    <col min="7169" max="7169" width="19.85546875" style="36" customWidth="1"/>
    <col min="7170" max="7173" width="15.5703125" style="36" customWidth="1"/>
    <col min="7174" max="7174" width="24.7109375" style="36" customWidth="1"/>
    <col min="7175" max="7424" width="8.85546875" style="36"/>
    <col min="7425" max="7425" width="19.85546875" style="36" customWidth="1"/>
    <col min="7426" max="7429" width="15.5703125" style="36" customWidth="1"/>
    <col min="7430" max="7430" width="24.7109375" style="36" customWidth="1"/>
    <col min="7431" max="7680" width="8.85546875" style="36"/>
    <col min="7681" max="7681" width="19.85546875" style="36" customWidth="1"/>
    <col min="7682" max="7685" width="15.5703125" style="36" customWidth="1"/>
    <col min="7686" max="7686" width="24.7109375" style="36" customWidth="1"/>
    <col min="7687" max="7936" width="8.85546875" style="36"/>
    <col min="7937" max="7937" width="19.85546875" style="36" customWidth="1"/>
    <col min="7938" max="7941" width="15.5703125" style="36" customWidth="1"/>
    <col min="7942" max="7942" width="24.7109375" style="36" customWidth="1"/>
    <col min="7943" max="8192" width="8.85546875" style="36"/>
    <col min="8193" max="8193" width="19.85546875" style="36" customWidth="1"/>
    <col min="8194" max="8197" width="15.5703125" style="36" customWidth="1"/>
    <col min="8198" max="8198" width="24.7109375" style="36" customWidth="1"/>
    <col min="8199" max="8448" width="8.85546875" style="36"/>
    <col min="8449" max="8449" width="19.85546875" style="36" customWidth="1"/>
    <col min="8450" max="8453" width="15.5703125" style="36" customWidth="1"/>
    <col min="8454" max="8454" width="24.7109375" style="36" customWidth="1"/>
    <col min="8455" max="8704" width="8.85546875" style="36"/>
    <col min="8705" max="8705" width="19.85546875" style="36" customWidth="1"/>
    <col min="8706" max="8709" width="15.5703125" style="36" customWidth="1"/>
    <col min="8710" max="8710" width="24.7109375" style="36" customWidth="1"/>
    <col min="8711" max="8960" width="8.85546875" style="36"/>
    <col min="8961" max="8961" width="19.85546875" style="36" customWidth="1"/>
    <col min="8962" max="8965" width="15.5703125" style="36" customWidth="1"/>
    <col min="8966" max="8966" width="24.7109375" style="36" customWidth="1"/>
    <col min="8967" max="9216" width="8.85546875" style="36"/>
    <col min="9217" max="9217" width="19.85546875" style="36" customWidth="1"/>
    <col min="9218" max="9221" width="15.5703125" style="36" customWidth="1"/>
    <col min="9222" max="9222" width="24.7109375" style="36" customWidth="1"/>
    <col min="9223" max="9472" width="8.85546875" style="36"/>
    <col min="9473" max="9473" width="19.85546875" style="36" customWidth="1"/>
    <col min="9474" max="9477" width="15.5703125" style="36" customWidth="1"/>
    <col min="9478" max="9478" width="24.7109375" style="36" customWidth="1"/>
    <col min="9479" max="9728" width="8.85546875" style="36"/>
    <col min="9729" max="9729" width="19.85546875" style="36" customWidth="1"/>
    <col min="9730" max="9733" width="15.5703125" style="36" customWidth="1"/>
    <col min="9734" max="9734" width="24.7109375" style="36" customWidth="1"/>
    <col min="9735" max="9984" width="8.85546875" style="36"/>
    <col min="9985" max="9985" width="19.85546875" style="36" customWidth="1"/>
    <col min="9986" max="9989" width="15.5703125" style="36" customWidth="1"/>
    <col min="9990" max="9990" width="24.7109375" style="36" customWidth="1"/>
    <col min="9991" max="10240" width="8.85546875" style="36"/>
    <col min="10241" max="10241" width="19.85546875" style="36" customWidth="1"/>
    <col min="10242" max="10245" width="15.5703125" style="36" customWidth="1"/>
    <col min="10246" max="10246" width="24.7109375" style="36" customWidth="1"/>
    <col min="10247" max="10496" width="8.85546875" style="36"/>
    <col min="10497" max="10497" width="19.85546875" style="36" customWidth="1"/>
    <col min="10498" max="10501" width="15.5703125" style="36" customWidth="1"/>
    <col min="10502" max="10502" width="24.7109375" style="36" customWidth="1"/>
    <col min="10503" max="10752" width="8.85546875" style="36"/>
    <col min="10753" max="10753" width="19.85546875" style="36" customWidth="1"/>
    <col min="10754" max="10757" width="15.5703125" style="36" customWidth="1"/>
    <col min="10758" max="10758" width="24.7109375" style="36" customWidth="1"/>
    <col min="10759" max="11008" width="8.85546875" style="36"/>
    <col min="11009" max="11009" width="19.85546875" style="36" customWidth="1"/>
    <col min="11010" max="11013" width="15.5703125" style="36" customWidth="1"/>
    <col min="11014" max="11014" width="24.7109375" style="36" customWidth="1"/>
    <col min="11015" max="11264" width="8.85546875" style="36"/>
    <col min="11265" max="11265" width="19.85546875" style="36" customWidth="1"/>
    <col min="11266" max="11269" width="15.5703125" style="36" customWidth="1"/>
    <col min="11270" max="11270" width="24.7109375" style="36" customWidth="1"/>
    <col min="11271" max="11520" width="8.85546875" style="36"/>
    <col min="11521" max="11521" width="19.85546875" style="36" customWidth="1"/>
    <col min="11522" max="11525" width="15.5703125" style="36" customWidth="1"/>
    <col min="11526" max="11526" width="24.7109375" style="36" customWidth="1"/>
    <col min="11527" max="11776" width="8.85546875" style="36"/>
    <col min="11777" max="11777" width="19.85546875" style="36" customWidth="1"/>
    <col min="11778" max="11781" width="15.5703125" style="36" customWidth="1"/>
    <col min="11782" max="11782" width="24.7109375" style="36" customWidth="1"/>
    <col min="11783" max="12032" width="8.85546875" style="36"/>
    <col min="12033" max="12033" width="19.85546875" style="36" customWidth="1"/>
    <col min="12034" max="12037" width="15.5703125" style="36" customWidth="1"/>
    <col min="12038" max="12038" width="24.7109375" style="36" customWidth="1"/>
    <col min="12039" max="12288" width="8.85546875" style="36"/>
    <col min="12289" max="12289" width="19.85546875" style="36" customWidth="1"/>
    <col min="12290" max="12293" width="15.5703125" style="36" customWidth="1"/>
    <col min="12294" max="12294" width="24.7109375" style="36" customWidth="1"/>
    <col min="12295" max="12544" width="8.85546875" style="36"/>
    <col min="12545" max="12545" width="19.85546875" style="36" customWidth="1"/>
    <col min="12546" max="12549" width="15.5703125" style="36" customWidth="1"/>
    <col min="12550" max="12550" width="24.7109375" style="36" customWidth="1"/>
    <col min="12551" max="12800" width="8.85546875" style="36"/>
    <col min="12801" max="12801" width="19.85546875" style="36" customWidth="1"/>
    <col min="12802" max="12805" width="15.5703125" style="36" customWidth="1"/>
    <col min="12806" max="12806" width="24.7109375" style="36" customWidth="1"/>
    <col min="12807" max="13056" width="8.85546875" style="36"/>
    <col min="13057" max="13057" width="19.85546875" style="36" customWidth="1"/>
    <col min="13058" max="13061" width="15.5703125" style="36" customWidth="1"/>
    <col min="13062" max="13062" width="24.7109375" style="36" customWidth="1"/>
    <col min="13063" max="13312" width="8.85546875" style="36"/>
    <col min="13313" max="13313" width="19.85546875" style="36" customWidth="1"/>
    <col min="13314" max="13317" width="15.5703125" style="36" customWidth="1"/>
    <col min="13318" max="13318" width="24.7109375" style="36" customWidth="1"/>
    <col min="13319" max="13568" width="8.85546875" style="36"/>
    <col min="13569" max="13569" width="19.85546875" style="36" customWidth="1"/>
    <col min="13570" max="13573" width="15.5703125" style="36" customWidth="1"/>
    <col min="13574" max="13574" width="24.7109375" style="36" customWidth="1"/>
    <col min="13575" max="13824" width="8.85546875" style="36"/>
    <col min="13825" max="13825" width="19.85546875" style="36" customWidth="1"/>
    <col min="13826" max="13829" width="15.5703125" style="36" customWidth="1"/>
    <col min="13830" max="13830" width="24.7109375" style="36" customWidth="1"/>
    <col min="13831" max="14080" width="8.85546875" style="36"/>
    <col min="14081" max="14081" width="19.85546875" style="36" customWidth="1"/>
    <col min="14082" max="14085" width="15.5703125" style="36" customWidth="1"/>
    <col min="14086" max="14086" width="24.7109375" style="36" customWidth="1"/>
    <col min="14087" max="14336" width="8.85546875" style="36"/>
    <col min="14337" max="14337" width="19.85546875" style="36" customWidth="1"/>
    <col min="14338" max="14341" width="15.5703125" style="36" customWidth="1"/>
    <col min="14342" max="14342" width="24.7109375" style="36" customWidth="1"/>
    <col min="14343" max="14592" width="8.85546875" style="36"/>
    <col min="14593" max="14593" width="19.85546875" style="36" customWidth="1"/>
    <col min="14594" max="14597" width="15.5703125" style="36" customWidth="1"/>
    <col min="14598" max="14598" width="24.7109375" style="36" customWidth="1"/>
    <col min="14599" max="14848" width="8.85546875" style="36"/>
    <col min="14849" max="14849" width="19.85546875" style="36" customWidth="1"/>
    <col min="14850" max="14853" width="15.5703125" style="36" customWidth="1"/>
    <col min="14854" max="14854" width="24.7109375" style="36" customWidth="1"/>
    <col min="14855" max="15104" width="8.85546875" style="36"/>
    <col min="15105" max="15105" width="19.85546875" style="36" customWidth="1"/>
    <col min="15106" max="15109" width="15.5703125" style="36" customWidth="1"/>
    <col min="15110" max="15110" width="24.7109375" style="36" customWidth="1"/>
    <col min="15111" max="15360" width="8.85546875" style="36"/>
    <col min="15361" max="15361" width="19.85546875" style="36" customWidth="1"/>
    <col min="15362" max="15365" width="15.5703125" style="36" customWidth="1"/>
    <col min="15366" max="15366" width="24.7109375" style="36" customWidth="1"/>
    <col min="15367" max="15616" width="8.85546875" style="36"/>
    <col min="15617" max="15617" width="19.85546875" style="36" customWidth="1"/>
    <col min="15618" max="15621" width="15.5703125" style="36" customWidth="1"/>
    <col min="15622" max="15622" width="24.7109375" style="36" customWidth="1"/>
    <col min="15623" max="15872" width="8.85546875" style="36"/>
    <col min="15873" max="15873" width="19.85546875" style="36" customWidth="1"/>
    <col min="15874" max="15877" width="15.5703125" style="36" customWidth="1"/>
    <col min="15878" max="15878" width="24.7109375" style="36" customWidth="1"/>
    <col min="15879" max="16128" width="8.85546875" style="36"/>
    <col min="16129" max="16129" width="19.85546875" style="36" customWidth="1"/>
    <col min="16130" max="16133" width="15.5703125" style="36" customWidth="1"/>
    <col min="16134" max="16134" width="24.7109375" style="36" customWidth="1"/>
    <col min="16135" max="16384" width="8.85546875" style="36"/>
  </cols>
  <sheetData>
    <row r="1" spans="1:10" ht="29.25" customHeight="1" x14ac:dyDescent="0.2">
      <c r="A1" s="54" t="s">
        <v>21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">
      <c r="B2" s="8"/>
      <c r="C2" s="8"/>
      <c r="D2" s="8"/>
      <c r="E2" s="8"/>
      <c r="F2" s="8"/>
      <c r="G2" s="8"/>
      <c r="H2" s="8"/>
      <c r="I2" s="8"/>
      <c r="J2" s="8"/>
    </row>
    <row r="3" spans="1:10" ht="33.75" x14ac:dyDescent="0.2">
      <c r="A3" s="52" t="s">
        <v>0</v>
      </c>
      <c r="B3" s="52" t="s">
        <v>1</v>
      </c>
      <c r="C3" s="52" t="s">
        <v>2</v>
      </c>
      <c r="D3" s="52" t="s">
        <v>3</v>
      </c>
      <c r="E3" s="52" t="s">
        <v>4</v>
      </c>
      <c r="F3" s="52" t="s">
        <v>5</v>
      </c>
      <c r="G3" s="52" t="s">
        <v>6</v>
      </c>
      <c r="H3" s="52" t="s">
        <v>7</v>
      </c>
      <c r="I3" s="52" t="s">
        <v>8</v>
      </c>
      <c r="J3" s="52" t="s">
        <v>9</v>
      </c>
    </row>
    <row r="4" spans="1:10" ht="8.4499999999999993" customHeight="1" x14ac:dyDescent="0.2"/>
    <row r="5" spans="1:10" ht="14.25" customHeight="1" x14ac:dyDescent="0.2">
      <c r="A5" s="20" t="s">
        <v>32</v>
      </c>
      <c r="B5" s="21">
        <v>7</v>
      </c>
      <c r="C5" s="21">
        <v>7</v>
      </c>
      <c r="D5" s="21">
        <v>1</v>
      </c>
      <c r="E5" s="21">
        <v>0</v>
      </c>
      <c r="F5" s="21">
        <v>0</v>
      </c>
      <c r="G5" s="22">
        <f t="shared" ref="G5:G66" si="0">D5-F5</f>
        <v>1</v>
      </c>
      <c r="H5" s="1">
        <f t="shared" ref="H5:H66" si="1">D5/(B5-D5+F5)*100</f>
        <v>16.666666666666664</v>
      </c>
      <c r="I5" s="1">
        <f t="shared" ref="I5:I66" si="2">F5/(B5-D5+F5)*100</f>
        <v>0</v>
      </c>
      <c r="J5" s="1">
        <f t="shared" ref="J5:J66" si="3">G5/(B5-D5+F5)*100</f>
        <v>16.666666666666664</v>
      </c>
    </row>
    <row r="6" spans="1:10" ht="14.25" customHeight="1" x14ac:dyDescent="0.2">
      <c r="A6" s="20" t="s">
        <v>33</v>
      </c>
      <c r="B6" s="21">
        <v>12</v>
      </c>
      <c r="C6" s="21">
        <v>12</v>
      </c>
      <c r="D6" s="21">
        <v>1</v>
      </c>
      <c r="E6" s="21">
        <v>0</v>
      </c>
      <c r="F6" s="21">
        <v>0</v>
      </c>
      <c r="G6" s="22">
        <f t="shared" si="0"/>
        <v>1</v>
      </c>
      <c r="H6" s="1">
        <f t="shared" si="1"/>
        <v>9.0909090909090917</v>
      </c>
      <c r="I6" s="1">
        <f t="shared" si="2"/>
        <v>0</v>
      </c>
      <c r="J6" s="1">
        <f t="shared" si="3"/>
        <v>9.0909090909090917</v>
      </c>
    </row>
    <row r="7" spans="1:10" ht="14.25" customHeight="1" x14ac:dyDescent="0.2">
      <c r="A7" s="20" t="s">
        <v>34</v>
      </c>
      <c r="B7" s="21">
        <v>7</v>
      </c>
      <c r="C7" s="21">
        <v>7</v>
      </c>
      <c r="D7" s="21">
        <v>0</v>
      </c>
      <c r="E7" s="21">
        <v>0</v>
      </c>
      <c r="F7" s="21">
        <v>0</v>
      </c>
      <c r="G7" s="22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ht="14.25" customHeight="1" x14ac:dyDescent="0.2">
      <c r="A8" s="20" t="s">
        <v>35</v>
      </c>
      <c r="B8" s="21">
        <v>7</v>
      </c>
      <c r="C8" s="21">
        <v>7</v>
      </c>
      <c r="D8" s="21">
        <v>0</v>
      </c>
      <c r="E8" s="21">
        <v>2</v>
      </c>
      <c r="F8" s="21">
        <v>2</v>
      </c>
      <c r="G8" s="22">
        <f t="shared" si="0"/>
        <v>-2</v>
      </c>
      <c r="H8" s="1">
        <f t="shared" si="1"/>
        <v>0</v>
      </c>
      <c r="I8" s="1">
        <f t="shared" si="2"/>
        <v>22.222222222222221</v>
      </c>
      <c r="J8" s="1">
        <f t="shared" si="3"/>
        <v>-22.222222222222221</v>
      </c>
    </row>
    <row r="9" spans="1:10" ht="14.25" customHeight="1" x14ac:dyDescent="0.2">
      <c r="A9" s="20" t="s">
        <v>36</v>
      </c>
      <c r="B9" s="21">
        <v>8</v>
      </c>
      <c r="C9" s="21">
        <v>8</v>
      </c>
      <c r="D9" s="21">
        <v>1</v>
      </c>
      <c r="E9" s="21">
        <v>2</v>
      </c>
      <c r="F9" s="21">
        <v>2</v>
      </c>
      <c r="G9" s="22">
        <f t="shared" si="0"/>
        <v>-1</v>
      </c>
      <c r="H9" s="1">
        <f t="shared" si="1"/>
        <v>11.111111111111111</v>
      </c>
      <c r="I9" s="1">
        <f t="shared" si="2"/>
        <v>22.222222222222221</v>
      </c>
      <c r="J9" s="1">
        <f t="shared" si="3"/>
        <v>-11.111111111111111</v>
      </c>
    </row>
    <row r="10" spans="1:10" ht="14.25" customHeight="1" x14ac:dyDescent="0.2">
      <c r="A10" s="20" t="s">
        <v>37</v>
      </c>
      <c r="B10" s="21">
        <v>14</v>
      </c>
      <c r="C10" s="21">
        <v>11</v>
      </c>
      <c r="D10" s="21">
        <v>1</v>
      </c>
      <c r="E10" s="21">
        <v>1</v>
      </c>
      <c r="F10" s="21">
        <v>1</v>
      </c>
      <c r="G10" s="22">
        <f t="shared" si="0"/>
        <v>0</v>
      </c>
      <c r="H10" s="1">
        <f t="shared" si="1"/>
        <v>7.1428571428571423</v>
      </c>
      <c r="I10" s="1">
        <f t="shared" si="2"/>
        <v>7.1428571428571423</v>
      </c>
      <c r="J10" s="1">
        <f t="shared" si="3"/>
        <v>0</v>
      </c>
    </row>
    <row r="11" spans="1:10" ht="14.25" customHeight="1" x14ac:dyDescent="0.2">
      <c r="A11" s="20" t="s">
        <v>38</v>
      </c>
      <c r="B11" s="21">
        <v>2</v>
      </c>
      <c r="C11" s="21">
        <v>2</v>
      </c>
      <c r="D11" s="21">
        <v>0</v>
      </c>
      <c r="E11" s="21">
        <v>0</v>
      </c>
      <c r="F11" s="21">
        <v>0</v>
      </c>
      <c r="G11" s="22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ht="14.25" customHeight="1" x14ac:dyDescent="0.2">
      <c r="A12" s="20" t="s">
        <v>40</v>
      </c>
      <c r="B12" s="21">
        <v>5</v>
      </c>
      <c r="C12" s="21">
        <v>5</v>
      </c>
      <c r="D12" s="21">
        <v>0</v>
      </c>
      <c r="E12" s="21">
        <v>0</v>
      </c>
      <c r="F12" s="21">
        <v>0</v>
      </c>
      <c r="G12" s="22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ht="14.25" customHeight="1" x14ac:dyDescent="0.2">
      <c r="A13" s="20" t="s">
        <v>41</v>
      </c>
      <c r="B13" s="21">
        <v>18</v>
      </c>
      <c r="C13" s="21">
        <v>17</v>
      </c>
      <c r="D13" s="21">
        <v>2</v>
      </c>
      <c r="E13" s="21">
        <v>1</v>
      </c>
      <c r="F13" s="21">
        <v>1</v>
      </c>
      <c r="G13" s="22">
        <f t="shared" si="0"/>
        <v>1</v>
      </c>
      <c r="H13" s="1">
        <f t="shared" si="1"/>
        <v>11.76470588235294</v>
      </c>
      <c r="I13" s="1">
        <f t="shared" si="2"/>
        <v>5.8823529411764701</v>
      </c>
      <c r="J13" s="1">
        <f t="shared" si="3"/>
        <v>5.8823529411764701</v>
      </c>
    </row>
    <row r="14" spans="1:10" ht="14.25" customHeight="1" x14ac:dyDescent="0.2">
      <c r="A14" s="20" t="s">
        <v>42</v>
      </c>
      <c r="B14" s="21">
        <v>17</v>
      </c>
      <c r="C14" s="21">
        <v>16</v>
      </c>
      <c r="D14" s="21">
        <v>1</v>
      </c>
      <c r="E14" s="21">
        <v>0</v>
      </c>
      <c r="F14" s="21">
        <v>0</v>
      </c>
      <c r="G14" s="22">
        <f t="shared" si="0"/>
        <v>1</v>
      </c>
      <c r="H14" s="1">
        <f t="shared" si="1"/>
        <v>6.25</v>
      </c>
      <c r="I14" s="1">
        <f t="shared" si="2"/>
        <v>0</v>
      </c>
      <c r="J14" s="1">
        <f t="shared" si="3"/>
        <v>6.25</v>
      </c>
    </row>
    <row r="15" spans="1:10" ht="14.25" customHeight="1" x14ac:dyDescent="0.2">
      <c r="A15" s="20" t="s">
        <v>43</v>
      </c>
      <c r="B15" s="21">
        <v>2</v>
      </c>
      <c r="C15" s="21">
        <v>2</v>
      </c>
      <c r="D15" s="21">
        <v>0</v>
      </c>
      <c r="E15" s="21">
        <v>0</v>
      </c>
      <c r="F15" s="21">
        <v>0</v>
      </c>
      <c r="G15" s="22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ht="14.25" customHeight="1" x14ac:dyDescent="0.2">
      <c r="A16" s="20" t="s">
        <v>44</v>
      </c>
      <c r="B16" s="21">
        <v>2</v>
      </c>
      <c r="C16" s="21">
        <v>2</v>
      </c>
      <c r="D16" s="21">
        <v>0</v>
      </c>
      <c r="E16" s="21">
        <v>1</v>
      </c>
      <c r="F16" s="21">
        <v>1</v>
      </c>
      <c r="G16" s="22">
        <f t="shared" si="0"/>
        <v>-1</v>
      </c>
      <c r="H16" s="1">
        <f t="shared" si="1"/>
        <v>0</v>
      </c>
      <c r="I16" s="1">
        <f t="shared" si="2"/>
        <v>33.333333333333329</v>
      </c>
      <c r="J16" s="1">
        <f t="shared" si="3"/>
        <v>-33.333333333333329</v>
      </c>
    </row>
    <row r="17" spans="1:10" ht="14.25" customHeight="1" x14ac:dyDescent="0.2">
      <c r="A17" s="20" t="s">
        <v>45</v>
      </c>
      <c r="B17" s="21">
        <v>12</v>
      </c>
      <c r="C17" s="21">
        <v>11</v>
      </c>
      <c r="D17" s="21">
        <v>0</v>
      </c>
      <c r="E17" s="21">
        <v>2</v>
      </c>
      <c r="F17" s="21">
        <v>2</v>
      </c>
      <c r="G17" s="22">
        <f t="shared" si="0"/>
        <v>-2</v>
      </c>
      <c r="H17" s="1">
        <f t="shared" si="1"/>
        <v>0</v>
      </c>
      <c r="I17" s="1">
        <f t="shared" si="2"/>
        <v>14.285714285714285</v>
      </c>
      <c r="J17" s="1">
        <f t="shared" si="3"/>
        <v>-14.285714285714285</v>
      </c>
    </row>
    <row r="18" spans="1:10" ht="14.25" customHeight="1" x14ac:dyDescent="0.2">
      <c r="A18" s="20" t="s">
        <v>46</v>
      </c>
      <c r="B18" s="21">
        <v>2</v>
      </c>
      <c r="C18" s="21">
        <v>2</v>
      </c>
      <c r="D18" s="21">
        <v>0</v>
      </c>
      <c r="E18" s="21">
        <v>1</v>
      </c>
      <c r="F18" s="21">
        <v>1</v>
      </c>
      <c r="G18" s="22">
        <f t="shared" si="0"/>
        <v>-1</v>
      </c>
      <c r="H18" s="1">
        <f t="shared" si="1"/>
        <v>0</v>
      </c>
      <c r="I18" s="1">
        <f t="shared" si="2"/>
        <v>33.333333333333329</v>
      </c>
      <c r="J18" s="1">
        <f t="shared" si="3"/>
        <v>-33.333333333333329</v>
      </c>
    </row>
    <row r="19" spans="1:10" ht="14.25" customHeight="1" x14ac:dyDescent="0.2">
      <c r="A19" s="20" t="s">
        <v>47</v>
      </c>
      <c r="B19" s="21">
        <v>33</v>
      </c>
      <c r="C19" s="21">
        <v>32</v>
      </c>
      <c r="D19" s="21">
        <v>1</v>
      </c>
      <c r="E19" s="21">
        <v>2</v>
      </c>
      <c r="F19" s="21">
        <v>2</v>
      </c>
      <c r="G19" s="22">
        <f t="shared" si="0"/>
        <v>-1</v>
      </c>
      <c r="H19" s="1">
        <f t="shared" si="1"/>
        <v>2.9411764705882351</v>
      </c>
      <c r="I19" s="1">
        <f t="shared" si="2"/>
        <v>5.8823529411764701</v>
      </c>
      <c r="J19" s="1">
        <f t="shared" si="3"/>
        <v>-2.9411764705882351</v>
      </c>
    </row>
    <row r="20" spans="1:10" ht="14.25" customHeight="1" x14ac:dyDescent="0.2">
      <c r="A20" s="20" t="s">
        <v>48</v>
      </c>
      <c r="B20" s="21">
        <v>2</v>
      </c>
      <c r="C20" s="21">
        <v>2</v>
      </c>
      <c r="D20" s="21">
        <v>0</v>
      </c>
      <c r="E20" s="21">
        <v>0</v>
      </c>
      <c r="F20" s="21">
        <v>0</v>
      </c>
      <c r="G20" s="22">
        <f t="shared" si="0"/>
        <v>0</v>
      </c>
      <c r="H20" s="1">
        <f t="shared" si="1"/>
        <v>0</v>
      </c>
      <c r="I20" s="1">
        <f t="shared" si="2"/>
        <v>0</v>
      </c>
      <c r="J20" s="1">
        <f t="shared" si="3"/>
        <v>0</v>
      </c>
    </row>
    <row r="21" spans="1:10" ht="14.25" customHeight="1" x14ac:dyDescent="0.2">
      <c r="A21" s="20" t="s">
        <v>49</v>
      </c>
      <c r="B21" s="21">
        <v>5</v>
      </c>
      <c r="C21" s="21">
        <v>5</v>
      </c>
      <c r="D21" s="21">
        <v>0</v>
      </c>
      <c r="E21" s="21">
        <v>1</v>
      </c>
      <c r="F21" s="21">
        <v>1</v>
      </c>
      <c r="G21" s="22">
        <f t="shared" si="0"/>
        <v>-1</v>
      </c>
      <c r="H21" s="1">
        <f t="shared" si="1"/>
        <v>0</v>
      </c>
      <c r="I21" s="1">
        <f t="shared" si="2"/>
        <v>16.666666666666664</v>
      </c>
      <c r="J21" s="1">
        <f t="shared" si="3"/>
        <v>-16.666666666666664</v>
      </c>
    </row>
    <row r="22" spans="1:10" ht="14.25" customHeight="1" x14ac:dyDescent="0.2">
      <c r="A22" s="20" t="s">
        <v>50</v>
      </c>
      <c r="B22" s="21">
        <v>6</v>
      </c>
      <c r="C22" s="21">
        <v>6</v>
      </c>
      <c r="D22" s="21">
        <v>1</v>
      </c>
      <c r="E22" s="21">
        <v>1</v>
      </c>
      <c r="F22" s="21">
        <v>1</v>
      </c>
      <c r="G22" s="22">
        <f t="shared" si="0"/>
        <v>0</v>
      </c>
      <c r="H22" s="1">
        <f t="shared" si="1"/>
        <v>16.666666666666664</v>
      </c>
      <c r="I22" s="1">
        <f t="shared" si="2"/>
        <v>16.666666666666664</v>
      </c>
      <c r="J22" s="1">
        <f t="shared" si="3"/>
        <v>0</v>
      </c>
    </row>
    <row r="23" spans="1:10" ht="14.25" customHeight="1" x14ac:dyDescent="0.2">
      <c r="A23" s="20" t="s">
        <v>51</v>
      </c>
      <c r="B23" s="21">
        <v>15</v>
      </c>
      <c r="C23" s="21">
        <v>15</v>
      </c>
      <c r="D23" s="21">
        <v>0</v>
      </c>
      <c r="E23" s="21">
        <v>2</v>
      </c>
      <c r="F23" s="21">
        <v>2</v>
      </c>
      <c r="G23" s="22">
        <f t="shared" si="0"/>
        <v>-2</v>
      </c>
      <c r="H23" s="1">
        <f t="shared" si="1"/>
        <v>0</v>
      </c>
      <c r="I23" s="1">
        <f t="shared" si="2"/>
        <v>11.76470588235294</v>
      </c>
      <c r="J23" s="1">
        <f t="shared" si="3"/>
        <v>-11.76470588235294</v>
      </c>
    </row>
    <row r="24" spans="1:10" ht="14.25" customHeight="1" x14ac:dyDescent="0.2">
      <c r="A24" s="20" t="s">
        <v>52</v>
      </c>
      <c r="B24" s="21">
        <v>7</v>
      </c>
      <c r="C24" s="21">
        <v>7</v>
      </c>
      <c r="D24" s="21">
        <v>1</v>
      </c>
      <c r="E24" s="21">
        <v>0</v>
      </c>
      <c r="F24" s="21">
        <v>0</v>
      </c>
      <c r="G24" s="22">
        <f t="shared" si="0"/>
        <v>1</v>
      </c>
      <c r="H24" s="1">
        <f t="shared" si="1"/>
        <v>16.666666666666664</v>
      </c>
      <c r="I24" s="1">
        <f t="shared" si="2"/>
        <v>0</v>
      </c>
      <c r="J24" s="1">
        <f t="shared" si="3"/>
        <v>16.666666666666664</v>
      </c>
    </row>
    <row r="25" spans="1:10" ht="14.25" customHeight="1" x14ac:dyDescent="0.2">
      <c r="A25" s="20" t="s">
        <v>53</v>
      </c>
      <c r="B25" s="21">
        <v>22</v>
      </c>
      <c r="C25" s="21">
        <v>21</v>
      </c>
      <c r="D25" s="21">
        <v>1</v>
      </c>
      <c r="E25" s="21">
        <v>4</v>
      </c>
      <c r="F25" s="21">
        <v>4</v>
      </c>
      <c r="G25" s="22">
        <f t="shared" si="0"/>
        <v>-3</v>
      </c>
      <c r="H25" s="1">
        <f t="shared" si="1"/>
        <v>4</v>
      </c>
      <c r="I25" s="1">
        <f t="shared" si="2"/>
        <v>16</v>
      </c>
      <c r="J25" s="1">
        <f t="shared" si="3"/>
        <v>-12</v>
      </c>
    </row>
    <row r="26" spans="1:10" ht="14.25" customHeight="1" x14ac:dyDescent="0.2">
      <c r="A26" s="20" t="s">
        <v>54</v>
      </c>
      <c r="B26" s="21">
        <v>6</v>
      </c>
      <c r="C26" s="21">
        <v>6</v>
      </c>
      <c r="D26" s="21">
        <v>0</v>
      </c>
      <c r="E26" s="21">
        <v>1</v>
      </c>
      <c r="F26" s="21">
        <v>1</v>
      </c>
      <c r="G26" s="22">
        <f t="shared" si="0"/>
        <v>-1</v>
      </c>
      <c r="H26" s="1">
        <f t="shared" si="1"/>
        <v>0</v>
      </c>
      <c r="I26" s="1">
        <f t="shared" si="2"/>
        <v>14.285714285714285</v>
      </c>
      <c r="J26" s="1">
        <f t="shared" si="3"/>
        <v>-14.285714285714285</v>
      </c>
    </row>
    <row r="27" spans="1:10" ht="14.25" customHeight="1" x14ac:dyDescent="0.2">
      <c r="A27" s="20" t="s">
        <v>55</v>
      </c>
      <c r="B27" s="21">
        <v>11</v>
      </c>
      <c r="C27" s="21">
        <v>11</v>
      </c>
      <c r="D27" s="21">
        <v>3</v>
      </c>
      <c r="E27" s="21">
        <v>0</v>
      </c>
      <c r="F27" s="21">
        <v>0</v>
      </c>
      <c r="G27" s="22">
        <f t="shared" si="0"/>
        <v>3</v>
      </c>
      <c r="H27" s="1">
        <f t="shared" si="1"/>
        <v>37.5</v>
      </c>
      <c r="I27" s="1">
        <f t="shared" si="2"/>
        <v>0</v>
      </c>
      <c r="J27" s="1">
        <f t="shared" si="3"/>
        <v>37.5</v>
      </c>
    </row>
    <row r="28" spans="1:10" ht="14.25" customHeight="1" x14ac:dyDescent="0.2">
      <c r="A28" s="20" t="s">
        <v>56</v>
      </c>
      <c r="B28" s="21">
        <v>3</v>
      </c>
      <c r="C28" s="21">
        <v>3</v>
      </c>
      <c r="D28" s="21">
        <v>0</v>
      </c>
      <c r="E28" s="21">
        <v>1</v>
      </c>
      <c r="F28" s="21">
        <v>1</v>
      </c>
      <c r="G28" s="22">
        <f t="shared" si="0"/>
        <v>-1</v>
      </c>
      <c r="H28" s="1">
        <f t="shared" si="1"/>
        <v>0</v>
      </c>
      <c r="I28" s="1">
        <f t="shared" si="2"/>
        <v>25</v>
      </c>
      <c r="J28" s="1">
        <f t="shared" si="3"/>
        <v>-25</v>
      </c>
    </row>
    <row r="29" spans="1:10" ht="14.25" customHeight="1" x14ac:dyDescent="0.2">
      <c r="A29" s="20" t="s">
        <v>57</v>
      </c>
      <c r="B29" s="21">
        <v>9</v>
      </c>
      <c r="C29" s="21">
        <v>9</v>
      </c>
      <c r="D29" s="21">
        <v>0</v>
      </c>
      <c r="E29" s="21">
        <v>0</v>
      </c>
      <c r="F29" s="21">
        <v>0</v>
      </c>
      <c r="G29" s="22">
        <f t="shared" si="0"/>
        <v>0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 ht="14.25" customHeight="1" x14ac:dyDescent="0.2">
      <c r="A30" s="20" t="s">
        <v>58</v>
      </c>
      <c r="B30" s="21">
        <v>1</v>
      </c>
      <c r="C30" s="21">
        <v>1</v>
      </c>
      <c r="D30" s="21">
        <v>0</v>
      </c>
      <c r="E30" s="21">
        <v>0</v>
      </c>
      <c r="F30" s="21">
        <v>0</v>
      </c>
      <c r="G30" s="22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ht="14.25" customHeight="1" x14ac:dyDescent="0.2">
      <c r="A31" s="20" t="s">
        <v>59</v>
      </c>
      <c r="B31" s="21">
        <v>5</v>
      </c>
      <c r="C31" s="21">
        <v>5</v>
      </c>
      <c r="D31" s="21">
        <v>0</v>
      </c>
      <c r="E31" s="21">
        <v>1</v>
      </c>
      <c r="F31" s="21">
        <v>1</v>
      </c>
      <c r="G31" s="22">
        <f t="shared" si="0"/>
        <v>-1</v>
      </c>
      <c r="H31" s="1">
        <f t="shared" si="1"/>
        <v>0</v>
      </c>
      <c r="I31" s="1">
        <f t="shared" si="2"/>
        <v>16.666666666666664</v>
      </c>
      <c r="J31" s="1">
        <f t="shared" si="3"/>
        <v>-16.666666666666664</v>
      </c>
    </row>
    <row r="32" spans="1:10" ht="14.25" customHeight="1" x14ac:dyDescent="0.2">
      <c r="A32" s="20" t="s">
        <v>60</v>
      </c>
      <c r="B32" s="21">
        <v>48</v>
      </c>
      <c r="C32" s="21">
        <v>43</v>
      </c>
      <c r="D32" s="21">
        <v>3</v>
      </c>
      <c r="E32" s="21">
        <v>4</v>
      </c>
      <c r="F32" s="21">
        <v>4</v>
      </c>
      <c r="G32" s="22">
        <f t="shared" si="0"/>
        <v>-1</v>
      </c>
      <c r="H32" s="1">
        <f t="shared" si="1"/>
        <v>6.1224489795918364</v>
      </c>
      <c r="I32" s="1">
        <f t="shared" si="2"/>
        <v>8.1632653061224492</v>
      </c>
      <c r="J32" s="1">
        <f t="shared" si="3"/>
        <v>-2.0408163265306123</v>
      </c>
    </row>
    <row r="33" spans="1:10" ht="14.25" customHeight="1" x14ac:dyDescent="0.2">
      <c r="A33" s="20" t="s">
        <v>61</v>
      </c>
      <c r="B33" s="21">
        <v>14</v>
      </c>
      <c r="C33" s="21">
        <v>12</v>
      </c>
      <c r="D33" s="21">
        <v>0</v>
      </c>
      <c r="E33" s="21">
        <v>1</v>
      </c>
      <c r="F33" s="21">
        <v>1</v>
      </c>
      <c r="G33" s="22">
        <f t="shared" si="0"/>
        <v>-1</v>
      </c>
      <c r="H33" s="1">
        <f t="shared" si="1"/>
        <v>0</v>
      </c>
      <c r="I33" s="1">
        <f t="shared" si="2"/>
        <v>6.666666666666667</v>
      </c>
      <c r="J33" s="1">
        <f t="shared" si="3"/>
        <v>-6.666666666666667</v>
      </c>
    </row>
    <row r="34" spans="1:10" ht="14.25" customHeight="1" x14ac:dyDescent="0.2">
      <c r="A34" s="20" t="s">
        <v>62</v>
      </c>
      <c r="B34" s="21">
        <v>32</v>
      </c>
      <c r="C34" s="21">
        <v>30</v>
      </c>
      <c r="D34" s="21">
        <v>4</v>
      </c>
      <c r="E34" s="21">
        <v>3</v>
      </c>
      <c r="F34" s="21">
        <v>3</v>
      </c>
      <c r="G34" s="22">
        <f t="shared" si="0"/>
        <v>1</v>
      </c>
      <c r="H34" s="1">
        <f t="shared" si="1"/>
        <v>12.903225806451612</v>
      </c>
      <c r="I34" s="1">
        <f t="shared" si="2"/>
        <v>9.67741935483871</v>
      </c>
      <c r="J34" s="1">
        <f t="shared" si="3"/>
        <v>3.225806451612903</v>
      </c>
    </row>
    <row r="35" spans="1:10" ht="14.25" customHeight="1" x14ac:dyDescent="0.2">
      <c r="A35" s="20" t="s">
        <v>63</v>
      </c>
      <c r="B35" s="21">
        <v>1</v>
      </c>
      <c r="C35" s="21">
        <v>1</v>
      </c>
      <c r="D35" s="21">
        <v>0</v>
      </c>
      <c r="E35" s="21">
        <v>0</v>
      </c>
      <c r="F35" s="21">
        <v>0</v>
      </c>
      <c r="G35" s="22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ht="14.25" customHeight="1" x14ac:dyDescent="0.2">
      <c r="A36" s="20" t="s">
        <v>64</v>
      </c>
      <c r="B36" s="21">
        <v>4</v>
      </c>
      <c r="C36" s="21">
        <v>4</v>
      </c>
      <c r="D36" s="21">
        <v>1</v>
      </c>
      <c r="E36" s="21">
        <v>0</v>
      </c>
      <c r="F36" s="21">
        <v>0</v>
      </c>
      <c r="G36" s="22">
        <f t="shared" si="0"/>
        <v>1</v>
      </c>
      <c r="H36" s="1">
        <f t="shared" si="1"/>
        <v>33.333333333333329</v>
      </c>
      <c r="I36" s="1">
        <f t="shared" si="2"/>
        <v>0</v>
      </c>
      <c r="J36" s="1">
        <f t="shared" si="3"/>
        <v>33.333333333333329</v>
      </c>
    </row>
    <row r="37" spans="1:10" ht="14.25" customHeight="1" x14ac:dyDescent="0.2">
      <c r="A37" s="20" t="s">
        <v>65</v>
      </c>
      <c r="B37" s="21">
        <v>3</v>
      </c>
      <c r="C37" s="21">
        <v>3</v>
      </c>
      <c r="D37" s="21">
        <v>0</v>
      </c>
      <c r="E37" s="21">
        <v>0</v>
      </c>
      <c r="F37" s="21">
        <v>0</v>
      </c>
      <c r="G37" s="22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ht="14.25" customHeight="1" x14ac:dyDescent="0.2">
      <c r="A38" s="20" t="s">
        <v>66</v>
      </c>
      <c r="B38" s="21">
        <v>311</v>
      </c>
      <c r="C38" s="21">
        <v>287</v>
      </c>
      <c r="D38" s="21">
        <v>6</v>
      </c>
      <c r="E38" s="21">
        <v>24</v>
      </c>
      <c r="F38" s="21">
        <v>22</v>
      </c>
      <c r="G38" s="22">
        <f t="shared" si="0"/>
        <v>-16</v>
      </c>
      <c r="H38" s="1">
        <f t="shared" si="1"/>
        <v>1.834862385321101</v>
      </c>
      <c r="I38" s="1">
        <f t="shared" si="2"/>
        <v>6.7278287461773694</v>
      </c>
      <c r="J38" s="1">
        <f t="shared" si="3"/>
        <v>-4.8929663608562688</v>
      </c>
    </row>
    <row r="39" spans="1:10" ht="14.25" customHeight="1" x14ac:dyDescent="0.2">
      <c r="A39" s="20" t="s">
        <v>67</v>
      </c>
      <c r="B39" s="21">
        <v>14</v>
      </c>
      <c r="C39" s="21">
        <v>14</v>
      </c>
      <c r="D39" s="21">
        <v>0</v>
      </c>
      <c r="E39" s="21">
        <v>0</v>
      </c>
      <c r="F39" s="21">
        <v>0</v>
      </c>
      <c r="G39" s="22">
        <f t="shared" si="0"/>
        <v>0</v>
      </c>
      <c r="H39" s="1">
        <f t="shared" si="1"/>
        <v>0</v>
      </c>
      <c r="I39" s="1">
        <f t="shared" si="2"/>
        <v>0</v>
      </c>
      <c r="J39" s="1">
        <f t="shared" si="3"/>
        <v>0</v>
      </c>
    </row>
    <row r="40" spans="1:10" ht="14.25" customHeight="1" x14ac:dyDescent="0.2">
      <c r="A40" s="20" t="s">
        <v>68</v>
      </c>
      <c r="B40" s="21">
        <v>18</v>
      </c>
      <c r="C40" s="21">
        <v>17</v>
      </c>
      <c r="D40" s="21">
        <v>0</v>
      </c>
      <c r="E40" s="21">
        <v>0</v>
      </c>
      <c r="F40" s="21">
        <v>0</v>
      </c>
      <c r="G40" s="22">
        <f t="shared" si="0"/>
        <v>0</v>
      </c>
      <c r="H40" s="1">
        <f t="shared" si="1"/>
        <v>0</v>
      </c>
      <c r="I40" s="1">
        <f t="shared" si="2"/>
        <v>0</v>
      </c>
      <c r="J40" s="1">
        <f t="shared" si="3"/>
        <v>0</v>
      </c>
    </row>
    <row r="41" spans="1:10" ht="14.25" customHeight="1" x14ac:dyDescent="0.2">
      <c r="A41" s="20" t="s">
        <v>69</v>
      </c>
      <c r="B41" s="21">
        <v>13</v>
      </c>
      <c r="C41" s="21">
        <v>13</v>
      </c>
      <c r="D41" s="21">
        <v>1</v>
      </c>
      <c r="E41" s="21">
        <v>2</v>
      </c>
      <c r="F41" s="21">
        <v>2</v>
      </c>
      <c r="G41" s="22">
        <f t="shared" si="0"/>
        <v>-1</v>
      </c>
      <c r="H41" s="1">
        <f t="shared" si="1"/>
        <v>7.1428571428571423</v>
      </c>
      <c r="I41" s="1">
        <f t="shared" si="2"/>
        <v>14.285714285714285</v>
      </c>
      <c r="J41" s="1">
        <f t="shared" si="3"/>
        <v>-7.1428571428571423</v>
      </c>
    </row>
    <row r="42" spans="1:10" ht="14.25" customHeight="1" x14ac:dyDescent="0.2">
      <c r="A42" s="20" t="s">
        <v>70</v>
      </c>
      <c r="B42" s="21">
        <v>61</v>
      </c>
      <c r="C42" s="21">
        <v>59</v>
      </c>
      <c r="D42" s="21">
        <v>3</v>
      </c>
      <c r="E42" s="21">
        <v>4</v>
      </c>
      <c r="F42" s="21">
        <v>4</v>
      </c>
      <c r="G42" s="22">
        <f t="shared" si="0"/>
        <v>-1</v>
      </c>
      <c r="H42" s="1">
        <f t="shared" si="1"/>
        <v>4.838709677419355</v>
      </c>
      <c r="I42" s="1">
        <f t="shared" si="2"/>
        <v>6.4516129032258061</v>
      </c>
      <c r="J42" s="1">
        <f t="shared" si="3"/>
        <v>-1.6129032258064515</v>
      </c>
    </row>
    <row r="43" spans="1:10" ht="14.25" customHeight="1" x14ac:dyDescent="0.2">
      <c r="A43" s="20" t="s">
        <v>71</v>
      </c>
      <c r="B43" s="21">
        <v>10</v>
      </c>
      <c r="C43" s="21">
        <v>10</v>
      </c>
      <c r="D43" s="21">
        <v>1</v>
      </c>
      <c r="E43" s="21">
        <v>2</v>
      </c>
      <c r="F43" s="21">
        <v>2</v>
      </c>
      <c r="G43" s="22">
        <f t="shared" si="0"/>
        <v>-1</v>
      </c>
      <c r="H43" s="1">
        <f t="shared" si="1"/>
        <v>9.0909090909090917</v>
      </c>
      <c r="I43" s="1">
        <f t="shared" si="2"/>
        <v>18.181818181818183</v>
      </c>
      <c r="J43" s="1">
        <f t="shared" si="3"/>
        <v>-9.0909090909090917</v>
      </c>
    </row>
    <row r="44" spans="1:10" ht="14.25" customHeight="1" x14ac:dyDescent="0.2">
      <c r="A44" s="20" t="s">
        <v>72</v>
      </c>
      <c r="B44" s="21">
        <v>1</v>
      </c>
      <c r="C44" s="21">
        <v>1</v>
      </c>
      <c r="D44" s="21">
        <v>0</v>
      </c>
      <c r="E44" s="21">
        <v>0</v>
      </c>
      <c r="F44" s="21">
        <v>0</v>
      </c>
      <c r="G44" s="22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ht="14.25" customHeight="1" x14ac:dyDescent="0.2">
      <c r="A45" s="20" t="s">
        <v>73</v>
      </c>
      <c r="B45" s="21">
        <v>16</v>
      </c>
      <c r="C45" s="21">
        <v>16</v>
      </c>
      <c r="D45" s="21">
        <v>2</v>
      </c>
      <c r="E45" s="21">
        <v>0</v>
      </c>
      <c r="F45" s="21">
        <v>0</v>
      </c>
      <c r="G45" s="22">
        <f t="shared" si="0"/>
        <v>2</v>
      </c>
      <c r="H45" s="1">
        <f t="shared" si="1"/>
        <v>14.285714285714285</v>
      </c>
      <c r="I45" s="1">
        <f t="shared" si="2"/>
        <v>0</v>
      </c>
      <c r="J45" s="1">
        <f t="shared" si="3"/>
        <v>14.285714285714285</v>
      </c>
    </row>
    <row r="46" spans="1:10" ht="14.25" customHeight="1" x14ac:dyDescent="0.2">
      <c r="A46" s="20" t="s">
        <v>74</v>
      </c>
      <c r="B46" s="21">
        <v>9</v>
      </c>
      <c r="C46" s="21">
        <v>9</v>
      </c>
      <c r="D46" s="21">
        <v>1</v>
      </c>
      <c r="E46" s="21">
        <v>1</v>
      </c>
      <c r="F46" s="21">
        <v>1</v>
      </c>
      <c r="G46" s="22">
        <f t="shared" si="0"/>
        <v>0</v>
      </c>
      <c r="H46" s="1">
        <f t="shared" si="1"/>
        <v>11.111111111111111</v>
      </c>
      <c r="I46" s="1">
        <f t="shared" si="2"/>
        <v>11.111111111111111</v>
      </c>
      <c r="J46" s="1">
        <f t="shared" si="3"/>
        <v>0</v>
      </c>
    </row>
    <row r="47" spans="1:10" ht="14.25" customHeight="1" x14ac:dyDescent="0.2">
      <c r="A47" s="20" t="s">
        <v>75</v>
      </c>
      <c r="B47" s="21">
        <v>14</v>
      </c>
      <c r="C47" s="21">
        <v>14</v>
      </c>
      <c r="D47" s="21">
        <v>2</v>
      </c>
      <c r="E47" s="21">
        <v>1</v>
      </c>
      <c r="F47" s="21">
        <v>1</v>
      </c>
      <c r="G47" s="22">
        <f t="shared" si="0"/>
        <v>1</v>
      </c>
      <c r="H47" s="1">
        <f t="shared" si="1"/>
        <v>15.384615384615385</v>
      </c>
      <c r="I47" s="1">
        <f t="shared" si="2"/>
        <v>7.6923076923076925</v>
      </c>
      <c r="J47" s="1">
        <f t="shared" si="3"/>
        <v>7.6923076923076925</v>
      </c>
    </row>
    <row r="48" spans="1:10" ht="14.25" customHeight="1" x14ac:dyDescent="0.2">
      <c r="A48" s="20" t="s">
        <v>76</v>
      </c>
      <c r="B48" s="21">
        <v>1</v>
      </c>
      <c r="C48" s="21">
        <v>1</v>
      </c>
      <c r="D48" s="21">
        <v>0</v>
      </c>
      <c r="E48" s="21">
        <v>0</v>
      </c>
      <c r="F48" s="21">
        <v>0</v>
      </c>
      <c r="G48" s="22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ht="14.25" customHeight="1" x14ac:dyDescent="0.2">
      <c r="A49" s="20" t="s">
        <v>77</v>
      </c>
      <c r="B49" s="21">
        <v>5</v>
      </c>
      <c r="C49" s="21">
        <v>5</v>
      </c>
      <c r="D49" s="21">
        <v>0</v>
      </c>
      <c r="E49" s="21">
        <v>0</v>
      </c>
      <c r="F49" s="21">
        <v>0</v>
      </c>
      <c r="G49" s="22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ht="14.25" customHeight="1" x14ac:dyDescent="0.2">
      <c r="A50" s="20" t="s">
        <v>78</v>
      </c>
      <c r="B50" s="21">
        <v>2</v>
      </c>
      <c r="C50" s="21">
        <v>2</v>
      </c>
      <c r="D50" s="21">
        <v>0</v>
      </c>
      <c r="E50" s="21">
        <v>0</v>
      </c>
      <c r="F50" s="21">
        <v>0</v>
      </c>
      <c r="G50" s="22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ht="14.25" customHeight="1" x14ac:dyDescent="0.2">
      <c r="A51" s="20" t="s">
        <v>79</v>
      </c>
      <c r="B51" s="21">
        <v>13</v>
      </c>
      <c r="C51" s="21">
        <v>11</v>
      </c>
      <c r="D51" s="21">
        <v>0</v>
      </c>
      <c r="E51" s="21">
        <v>2</v>
      </c>
      <c r="F51" s="21">
        <v>2</v>
      </c>
      <c r="G51" s="22">
        <f t="shared" si="0"/>
        <v>-2</v>
      </c>
      <c r="H51" s="1">
        <f t="shared" si="1"/>
        <v>0</v>
      </c>
      <c r="I51" s="1">
        <f t="shared" si="2"/>
        <v>13.333333333333334</v>
      </c>
      <c r="J51" s="1">
        <f t="shared" si="3"/>
        <v>-13.333333333333334</v>
      </c>
    </row>
    <row r="52" spans="1:10" ht="14.25" customHeight="1" x14ac:dyDescent="0.2">
      <c r="A52" s="20" t="s">
        <v>80</v>
      </c>
      <c r="B52" s="21">
        <v>3</v>
      </c>
      <c r="C52" s="21">
        <v>3</v>
      </c>
      <c r="D52" s="21">
        <v>0</v>
      </c>
      <c r="E52" s="21">
        <v>0</v>
      </c>
      <c r="F52" s="21">
        <v>0</v>
      </c>
      <c r="G52" s="22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ht="14.25" customHeight="1" x14ac:dyDescent="0.2">
      <c r="A53" s="20" t="s">
        <v>81</v>
      </c>
      <c r="B53" s="21">
        <v>3</v>
      </c>
      <c r="C53" s="21">
        <v>3</v>
      </c>
      <c r="D53" s="21">
        <v>0</v>
      </c>
      <c r="E53" s="21">
        <v>0</v>
      </c>
      <c r="F53" s="21">
        <v>0</v>
      </c>
      <c r="G53" s="22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ht="14.25" customHeight="1" x14ac:dyDescent="0.2">
      <c r="A54" s="20" t="s">
        <v>82</v>
      </c>
      <c r="B54" s="21">
        <v>6</v>
      </c>
      <c r="C54" s="21">
        <v>6</v>
      </c>
      <c r="D54" s="21">
        <v>0</v>
      </c>
      <c r="E54" s="21">
        <v>1</v>
      </c>
      <c r="F54" s="21">
        <v>1</v>
      </c>
      <c r="G54" s="22">
        <f t="shared" si="0"/>
        <v>-1</v>
      </c>
      <c r="H54" s="1">
        <f t="shared" si="1"/>
        <v>0</v>
      </c>
      <c r="I54" s="1">
        <f t="shared" si="2"/>
        <v>14.285714285714285</v>
      </c>
      <c r="J54" s="1">
        <f t="shared" si="3"/>
        <v>-14.285714285714285</v>
      </c>
    </row>
    <row r="55" spans="1:10" ht="14.25" customHeight="1" x14ac:dyDescent="0.2">
      <c r="A55" s="20" t="s">
        <v>83</v>
      </c>
      <c r="B55" s="21">
        <v>61</v>
      </c>
      <c r="C55" s="21">
        <v>57</v>
      </c>
      <c r="D55" s="21">
        <v>3</v>
      </c>
      <c r="E55" s="21">
        <v>4</v>
      </c>
      <c r="F55" s="21">
        <v>4</v>
      </c>
      <c r="G55" s="22">
        <f t="shared" si="0"/>
        <v>-1</v>
      </c>
      <c r="H55" s="1">
        <f t="shared" si="1"/>
        <v>4.838709677419355</v>
      </c>
      <c r="I55" s="1">
        <f t="shared" si="2"/>
        <v>6.4516129032258061</v>
      </c>
      <c r="J55" s="1">
        <f t="shared" si="3"/>
        <v>-1.6129032258064515</v>
      </c>
    </row>
    <row r="56" spans="1:10" ht="14.25" customHeight="1" x14ac:dyDescent="0.2">
      <c r="A56" s="20" t="s">
        <v>84</v>
      </c>
      <c r="B56" s="21">
        <v>7</v>
      </c>
      <c r="C56" s="21">
        <v>7</v>
      </c>
      <c r="D56" s="21">
        <v>0</v>
      </c>
      <c r="E56" s="21">
        <v>2</v>
      </c>
      <c r="F56" s="21">
        <v>2</v>
      </c>
      <c r="G56" s="22">
        <f t="shared" si="0"/>
        <v>-2</v>
      </c>
      <c r="H56" s="1">
        <f t="shared" si="1"/>
        <v>0</v>
      </c>
      <c r="I56" s="1">
        <f t="shared" si="2"/>
        <v>22.222222222222221</v>
      </c>
      <c r="J56" s="1">
        <f t="shared" si="3"/>
        <v>-22.222222222222221</v>
      </c>
    </row>
    <row r="57" spans="1:10" ht="14.25" customHeight="1" x14ac:dyDescent="0.2">
      <c r="A57" s="20" t="s">
        <v>85</v>
      </c>
      <c r="B57" s="21">
        <v>1</v>
      </c>
      <c r="C57" s="21">
        <v>1</v>
      </c>
      <c r="D57" s="21">
        <v>0</v>
      </c>
      <c r="E57" s="21">
        <v>0</v>
      </c>
      <c r="F57" s="21">
        <v>0</v>
      </c>
      <c r="G57" s="22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ht="14.25" customHeight="1" x14ac:dyDescent="0.2">
      <c r="A58" s="20" t="s">
        <v>86</v>
      </c>
      <c r="B58" s="21">
        <v>8</v>
      </c>
      <c r="C58" s="21">
        <v>8</v>
      </c>
      <c r="D58" s="21">
        <v>0</v>
      </c>
      <c r="E58" s="21">
        <v>0</v>
      </c>
      <c r="F58" s="21">
        <v>0</v>
      </c>
      <c r="G58" s="22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ht="14.25" customHeight="1" x14ac:dyDescent="0.2">
      <c r="A59" s="20" t="s">
        <v>87</v>
      </c>
      <c r="B59" s="21">
        <v>1</v>
      </c>
      <c r="C59" s="21">
        <v>1</v>
      </c>
      <c r="D59" s="21">
        <v>0</v>
      </c>
      <c r="E59" s="21">
        <v>0</v>
      </c>
      <c r="F59" s="21">
        <v>0</v>
      </c>
      <c r="G59" s="22">
        <f t="shared" si="0"/>
        <v>0</v>
      </c>
      <c r="H59" s="1">
        <f t="shared" si="1"/>
        <v>0</v>
      </c>
      <c r="I59" s="1">
        <f t="shared" si="2"/>
        <v>0</v>
      </c>
      <c r="J59" s="1">
        <f t="shared" si="3"/>
        <v>0</v>
      </c>
    </row>
    <row r="60" spans="1:10" ht="14.25" customHeight="1" x14ac:dyDescent="0.2">
      <c r="A60" s="20" t="s">
        <v>88</v>
      </c>
      <c r="B60" s="21">
        <v>9</v>
      </c>
      <c r="C60" s="21">
        <v>9</v>
      </c>
      <c r="D60" s="21">
        <v>0</v>
      </c>
      <c r="E60" s="21">
        <v>0</v>
      </c>
      <c r="F60" s="21">
        <v>0</v>
      </c>
      <c r="G60" s="22">
        <f t="shared" si="0"/>
        <v>0</v>
      </c>
      <c r="H60" s="1">
        <f t="shared" si="1"/>
        <v>0</v>
      </c>
      <c r="I60" s="1">
        <f t="shared" si="2"/>
        <v>0</v>
      </c>
      <c r="J60" s="1">
        <f t="shared" si="3"/>
        <v>0</v>
      </c>
    </row>
    <row r="61" spans="1:10" ht="14.25" customHeight="1" x14ac:dyDescent="0.2">
      <c r="A61" s="20" t="s">
        <v>90</v>
      </c>
      <c r="B61" s="21">
        <v>19</v>
      </c>
      <c r="C61" s="21">
        <v>19</v>
      </c>
      <c r="D61" s="21">
        <v>0</v>
      </c>
      <c r="E61" s="21">
        <v>0</v>
      </c>
      <c r="F61" s="21">
        <v>0</v>
      </c>
      <c r="G61" s="22">
        <f t="shared" si="0"/>
        <v>0</v>
      </c>
      <c r="H61" s="1">
        <f t="shared" si="1"/>
        <v>0</v>
      </c>
      <c r="I61" s="1">
        <f t="shared" si="2"/>
        <v>0</v>
      </c>
      <c r="J61" s="1">
        <f t="shared" si="3"/>
        <v>0</v>
      </c>
    </row>
    <row r="62" spans="1:10" ht="14.25" customHeight="1" x14ac:dyDescent="0.2">
      <c r="A62" s="20" t="s">
        <v>91</v>
      </c>
      <c r="B62" s="21">
        <v>1</v>
      </c>
      <c r="C62" s="21">
        <v>1</v>
      </c>
      <c r="D62" s="21">
        <v>0</v>
      </c>
      <c r="E62" s="21">
        <v>0</v>
      </c>
      <c r="F62" s="21">
        <v>0</v>
      </c>
      <c r="G62" s="22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ht="14.25" customHeight="1" x14ac:dyDescent="0.2">
      <c r="A63" s="20" t="s">
        <v>92</v>
      </c>
      <c r="B63" s="21">
        <v>9</v>
      </c>
      <c r="C63" s="21">
        <v>9</v>
      </c>
      <c r="D63" s="21">
        <v>1</v>
      </c>
      <c r="E63" s="21">
        <v>0</v>
      </c>
      <c r="F63" s="21">
        <v>0</v>
      </c>
      <c r="G63" s="22">
        <f t="shared" si="0"/>
        <v>1</v>
      </c>
      <c r="H63" s="1">
        <f t="shared" si="1"/>
        <v>12.5</v>
      </c>
      <c r="I63" s="1">
        <f t="shared" si="2"/>
        <v>0</v>
      </c>
      <c r="J63" s="1">
        <f t="shared" si="3"/>
        <v>12.5</v>
      </c>
    </row>
    <row r="64" spans="1:10" ht="14.25" customHeight="1" x14ac:dyDescent="0.2">
      <c r="A64" s="20" t="s">
        <v>93</v>
      </c>
      <c r="B64" s="21">
        <v>8</v>
      </c>
      <c r="C64" s="21">
        <v>8</v>
      </c>
      <c r="D64" s="21">
        <v>1</v>
      </c>
      <c r="E64" s="21">
        <v>1</v>
      </c>
      <c r="F64" s="21">
        <v>1</v>
      </c>
      <c r="G64" s="22">
        <f t="shared" si="0"/>
        <v>0</v>
      </c>
      <c r="H64" s="1">
        <f t="shared" si="1"/>
        <v>12.5</v>
      </c>
      <c r="I64" s="1">
        <f t="shared" si="2"/>
        <v>12.5</v>
      </c>
      <c r="J64" s="1">
        <f t="shared" si="3"/>
        <v>0</v>
      </c>
    </row>
    <row r="65" spans="1:10" ht="14.25" customHeight="1" x14ac:dyDescent="0.2">
      <c r="A65" s="20" t="s">
        <v>94</v>
      </c>
      <c r="B65" s="21">
        <v>20</v>
      </c>
      <c r="C65" s="21">
        <v>20</v>
      </c>
      <c r="D65" s="21">
        <v>2</v>
      </c>
      <c r="E65" s="21">
        <v>2</v>
      </c>
      <c r="F65" s="21">
        <v>1</v>
      </c>
      <c r="G65" s="22">
        <f t="shared" si="0"/>
        <v>1</v>
      </c>
      <c r="H65" s="1">
        <f t="shared" si="1"/>
        <v>10.526315789473683</v>
      </c>
      <c r="I65" s="1">
        <f t="shared" si="2"/>
        <v>5.2631578947368416</v>
      </c>
      <c r="J65" s="1">
        <f t="shared" si="3"/>
        <v>5.2631578947368416</v>
      </c>
    </row>
    <row r="66" spans="1:10" ht="14.25" customHeight="1" x14ac:dyDescent="0.2">
      <c r="A66" s="20" t="s">
        <v>95</v>
      </c>
      <c r="B66" s="21">
        <v>10</v>
      </c>
      <c r="C66" s="21">
        <v>9</v>
      </c>
      <c r="D66" s="21">
        <v>0</v>
      </c>
      <c r="E66" s="21">
        <v>0</v>
      </c>
      <c r="F66" s="21">
        <v>0</v>
      </c>
      <c r="G66" s="22">
        <f t="shared" si="0"/>
        <v>0</v>
      </c>
      <c r="H66" s="1">
        <f t="shared" si="1"/>
        <v>0</v>
      </c>
      <c r="I66" s="1">
        <f t="shared" si="2"/>
        <v>0</v>
      </c>
      <c r="J66" s="1">
        <f t="shared" si="3"/>
        <v>0</v>
      </c>
    </row>
    <row r="67" spans="1:10" ht="14.25" customHeight="1" x14ac:dyDescent="0.2">
      <c r="A67" s="20" t="s">
        <v>96</v>
      </c>
      <c r="B67" s="21">
        <v>10</v>
      </c>
      <c r="C67" s="21">
        <v>10</v>
      </c>
      <c r="D67" s="21">
        <v>1</v>
      </c>
      <c r="E67" s="21">
        <v>0</v>
      </c>
      <c r="F67" s="21">
        <v>0</v>
      </c>
      <c r="G67" s="22">
        <f t="shared" ref="G67:G97" si="4">D67-F67</f>
        <v>1</v>
      </c>
      <c r="H67" s="1">
        <f t="shared" ref="H67:H97" si="5">D67/(B67-D67+F67)*100</f>
        <v>11.111111111111111</v>
      </c>
      <c r="I67" s="1">
        <f t="shared" ref="I67:I97" si="6">F67/(B67-D67+F67)*100</f>
        <v>0</v>
      </c>
      <c r="J67" s="1">
        <f t="shared" ref="J67:J97" si="7">G67/(B67-D67+F67)*100</f>
        <v>11.111111111111111</v>
      </c>
    </row>
    <row r="68" spans="1:10" ht="14.25" customHeight="1" x14ac:dyDescent="0.2">
      <c r="A68" s="20" t="s">
        <v>97</v>
      </c>
      <c r="B68" s="21">
        <v>6</v>
      </c>
      <c r="C68" s="21">
        <v>6</v>
      </c>
      <c r="D68" s="21">
        <v>0</v>
      </c>
      <c r="E68" s="21">
        <v>0</v>
      </c>
      <c r="F68" s="21">
        <v>0</v>
      </c>
      <c r="G68" s="22">
        <f t="shared" si="4"/>
        <v>0</v>
      </c>
      <c r="H68" s="1">
        <f t="shared" si="5"/>
        <v>0</v>
      </c>
      <c r="I68" s="1">
        <f t="shared" si="6"/>
        <v>0</v>
      </c>
      <c r="J68" s="1">
        <f t="shared" si="7"/>
        <v>0</v>
      </c>
    </row>
    <row r="69" spans="1:10" ht="14.25" customHeight="1" x14ac:dyDescent="0.2">
      <c r="A69" s="20" t="s">
        <v>98</v>
      </c>
      <c r="B69" s="21">
        <v>2</v>
      </c>
      <c r="C69" s="21">
        <v>2</v>
      </c>
      <c r="D69" s="21">
        <v>0</v>
      </c>
      <c r="E69" s="21">
        <v>0</v>
      </c>
      <c r="F69" s="21">
        <v>0</v>
      </c>
      <c r="G69" s="22">
        <f t="shared" si="4"/>
        <v>0</v>
      </c>
      <c r="H69" s="1">
        <f t="shared" si="5"/>
        <v>0</v>
      </c>
      <c r="I69" s="1">
        <f t="shared" si="6"/>
        <v>0</v>
      </c>
      <c r="J69" s="1">
        <f t="shared" si="7"/>
        <v>0</v>
      </c>
    </row>
    <row r="70" spans="1:10" ht="14.25" customHeight="1" x14ac:dyDescent="0.2">
      <c r="A70" s="20" t="s">
        <v>99</v>
      </c>
      <c r="B70" s="21">
        <v>10</v>
      </c>
      <c r="C70" s="21">
        <v>9</v>
      </c>
      <c r="D70" s="21">
        <v>1</v>
      </c>
      <c r="E70" s="21">
        <v>2</v>
      </c>
      <c r="F70" s="21">
        <v>2</v>
      </c>
      <c r="G70" s="22">
        <f t="shared" si="4"/>
        <v>-1</v>
      </c>
      <c r="H70" s="1">
        <f t="shared" si="5"/>
        <v>9.0909090909090917</v>
      </c>
      <c r="I70" s="1">
        <f t="shared" si="6"/>
        <v>18.181818181818183</v>
      </c>
      <c r="J70" s="1">
        <f t="shared" si="7"/>
        <v>-9.0909090909090917</v>
      </c>
    </row>
    <row r="71" spans="1:10" ht="14.25" customHeight="1" x14ac:dyDescent="0.2">
      <c r="A71" s="20" t="s">
        <v>100</v>
      </c>
      <c r="B71" s="21">
        <v>4</v>
      </c>
      <c r="C71" s="21">
        <v>4</v>
      </c>
      <c r="D71" s="21">
        <v>0</v>
      </c>
      <c r="E71" s="21">
        <v>0</v>
      </c>
      <c r="F71" s="21">
        <v>0</v>
      </c>
      <c r="G71" s="22">
        <f t="shared" si="4"/>
        <v>0</v>
      </c>
      <c r="H71" s="1">
        <f t="shared" si="5"/>
        <v>0</v>
      </c>
      <c r="I71" s="1">
        <f t="shared" si="6"/>
        <v>0</v>
      </c>
      <c r="J71" s="1">
        <f t="shared" si="7"/>
        <v>0</v>
      </c>
    </row>
    <row r="72" spans="1:10" ht="14.25" customHeight="1" x14ac:dyDescent="0.2">
      <c r="A72" s="20" t="s">
        <v>101</v>
      </c>
      <c r="B72" s="21">
        <v>4</v>
      </c>
      <c r="C72" s="21">
        <v>4</v>
      </c>
      <c r="D72" s="21">
        <v>1</v>
      </c>
      <c r="E72" s="21">
        <v>0</v>
      </c>
      <c r="F72" s="21">
        <v>0</v>
      </c>
      <c r="G72" s="22">
        <f t="shared" si="4"/>
        <v>1</v>
      </c>
      <c r="H72" s="1">
        <f t="shared" si="5"/>
        <v>33.333333333333329</v>
      </c>
      <c r="I72" s="1">
        <f t="shared" si="6"/>
        <v>0</v>
      </c>
      <c r="J72" s="1">
        <f t="shared" si="7"/>
        <v>33.333333333333329</v>
      </c>
    </row>
    <row r="73" spans="1:10" ht="14.25" customHeight="1" x14ac:dyDescent="0.2">
      <c r="A73" s="20" t="s">
        <v>102</v>
      </c>
      <c r="B73" s="21">
        <v>2</v>
      </c>
      <c r="C73" s="21">
        <v>2</v>
      </c>
      <c r="D73" s="21">
        <v>0</v>
      </c>
      <c r="E73" s="21">
        <v>0</v>
      </c>
      <c r="F73" s="21">
        <v>0</v>
      </c>
      <c r="G73" s="22">
        <f t="shared" si="4"/>
        <v>0</v>
      </c>
      <c r="H73" s="1">
        <f t="shared" si="5"/>
        <v>0</v>
      </c>
      <c r="I73" s="1">
        <f t="shared" si="6"/>
        <v>0</v>
      </c>
      <c r="J73" s="1">
        <f t="shared" si="7"/>
        <v>0</v>
      </c>
    </row>
    <row r="74" spans="1:10" ht="14.25" customHeight="1" x14ac:dyDescent="0.2">
      <c r="A74" s="20" t="s">
        <v>103</v>
      </c>
      <c r="B74" s="21">
        <v>7</v>
      </c>
      <c r="C74" s="21">
        <v>7</v>
      </c>
      <c r="D74" s="21">
        <v>0</v>
      </c>
      <c r="E74" s="21">
        <v>2</v>
      </c>
      <c r="F74" s="21">
        <v>2</v>
      </c>
      <c r="G74" s="22">
        <f t="shared" si="4"/>
        <v>-2</v>
      </c>
      <c r="H74" s="1">
        <f t="shared" si="5"/>
        <v>0</v>
      </c>
      <c r="I74" s="1">
        <f t="shared" si="6"/>
        <v>22.222222222222221</v>
      </c>
      <c r="J74" s="1">
        <f t="shared" si="7"/>
        <v>-22.222222222222221</v>
      </c>
    </row>
    <row r="75" spans="1:10" ht="14.25" customHeight="1" x14ac:dyDescent="0.2">
      <c r="A75" s="20" t="s">
        <v>104</v>
      </c>
      <c r="B75" s="21">
        <v>6</v>
      </c>
      <c r="C75" s="21">
        <v>6</v>
      </c>
      <c r="D75" s="21">
        <v>0</v>
      </c>
      <c r="E75" s="21">
        <v>0</v>
      </c>
      <c r="F75" s="21">
        <v>0</v>
      </c>
      <c r="G75" s="22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ht="14.25" customHeight="1" x14ac:dyDescent="0.2">
      <c r="A76" s="20" t="s">
        <v>106</v>
      </c>
      <c r="B76" s="21">
        <v>4</v>
      </c>
      <c r="C76" s="21">
        <v>4</v>
      </c>
      <c r="D76" s="21">
        <v>0</v>
      </c>
      <c r="E76" s="21">
        <v>0</v>
      </c>
      <c r="F76" s="21">
        <v>0</v>
      </c>
      <c r="G76" s="22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ht="14.25" customHeight="1" x14ac:dyDescent="0.2">
      <c r="A77" s="20" t="s">
        <v>107</v>
      </c>
      <c r="B77" s="21">
        <v>4</v>
      </c>
      <c r="C77" s="21">
        <v>4</v>
      </c>
      <c r="D77" s="21">
        <v>0</v>
      </c>
      <c r="E77" s="21">
        <v>0</v>
      </c>
      <c r="F77" s="21">
        <v>0</v>
      </c>
      <c r="G77" s="22">
        <f t="shared" si="4"/>
        <v>0</v>
      </c>
      <c r="H77" s="1">
        <f t="shared" si="5"/>
        <v>0</v>
      </c>
      <c r="I77" s="1">
        <f t="shared" si="6"/>
        <v>0</v>
      </c>
      <c r="J77" s="1">
        <f t="shared" si="7"/>
        <v>0</v>
      </c>
    </row>
    <row r="78" spans="1:10" ht="14.25" customHeight="1" x14ac:dyDescent="0.2">
      <c r="A78" s="20" t="s">
        <v>108</v>
      </c>
      <c r="B78" s="21">
        <v>7</v>
      </c>
      <c r="C78" s="21">
        <v>7</v>
      </c>
      <c r="D78" s="21">
        <v>1</v>
      </c>
      <c r="E78" s="21">
        <v>1</v>
      </c>
      <c r="F78" s="21">
        <v>1</v>
      </c>
      <c r="G78" s="22">
        <f t="shared" si="4"/>
        <v>0</v>
      </c>
      <c r="H78" s="1">
        <f t="shared" si="5"/>
        <v>14.285714285714285</v>
      </c>
      <c r="I78" s="1">
        <f t="shared" si="6"/>
        <v>14.285714285714285</v>
      </c>
      <c r="J78" s="1">
        <f t="shared" si="7"/>
        <v>0</v>
      </c>
    </row>
    <row r="79" spans="1:10" ht="14.25" customHeight="1" x14ac:dyDescent="0.2">
      <c r="A79" s="20" t="s">
        <v>109</v>
      </c>
      <c r="B79" s="21">
        <v>4</v>
      </c>
      <c r="C79" s="21">
        <v>4</v>
      </c>
      <c r="D79" s="21">
        <v>0</v>
      </c>
      <c r="E79" s="21">
        <v>0</v>
      </c>
      <c r="F79" s="21">
        <v>0</v>
      </c>
      <c r="G79" s="22">
        <f t="shared" si="4"/>
        <v>0</v>
      </c>
      <c r="H79" s="1">
        <f t="shared" si="5"/>
        <v>0</v>
      </c>
      <c r="I79" s="1">
        <f t="shared" si="6"/>
        <v>0</v>
      </c>
      <c r="J79" s="1">
        <f t="shared" si="7"/>
        <v>0</v>
      </c>
    </row>
    <row r="80" spans="1:10" ht="14.25" customHeight="1" x14ac:dyDescent="0.2">
      <c r="A80" s="20" t="s">
        <v>110</v>
      </c>
      <c r="B80" s="21">
        <v>19</v>
      </c>
      <c r="C80" s="21">
        <v>18</v>
      </c>
      <c r="D80" s="21">
        <v>0</v>
      </c>
      <c r="E80" s="21">
        <v>4</v>
      </c>
      <c r="F80" s="21">
        <v>4</v>
      </c>
      <c r="G80" s="22">
        <f t="shared" si="4"/>
        <v>-4</v>
      </c>
      <c r="H80" s="1">
        <f t="shared" si="5"/>
        <v>0</v>
      </c>
      <c r="I80" s="1">
        <f t="shared" si="6"/>
        <v>17.391304347826086</v>
      </c>
      <c r="J80" s="1">
        <f t="shared" si="7"/>
        <v>-17.391304347826086</v>
      </c>
    </row>
    <row r="81" spans="1:10" ht="14.25" customHeight="1" x14ac:dyDescent="0.2">
      <c r="A81" s="20" t="s">
        <v>111</v>
      </c>
      <c r="B81" s="21">
        <v>1</v>
      </c>
      <c r="C81" s="21">
        <v>1</v>
      </c>
      <c r="D81" s="21">
        <v>0</v>
      </c>
      <c r="E81" s="21">
        <v>0</v>
      </c>
      <c r="F81" s="21">
        <v>0</v>
      </c>
      <c r="G81" s="22">
        <f t="shared" si="4"/>
        <v>0</v>
      </c>
      <c r="H81" s="1">
        <f t="shared" si="5"/>
        <v>0</v>
      </c>
      <c r="I81" s="1">
        <f t="shared" si="6"/>
        <v>0</v>
      </c>
      <c r="J81" s="1">
        <f t="shared" si="7"/>
        <v>0</v>
      </c>
    </row>
    <row r="82" spans="1:10" ht="14.25" customHeight="1" x14ac:dyDescent="0.2">
      <c r="A82" s="20" t="s">
        <v>112</v>
      </c>
      <c r="B82" s="21">
        <v>1</v>
      </c>
      <c r="C82" s="21">
        <v>1</v>
      </c>
      <c r="D82" s="21">
        <v>0</v>
      </c>
      <c r="E82" s="21">
        <v>1</v>
      </c>
      <c r="F82" s="21">
        <v>1</v>
      </c>
      <c r="G82" s="22">
        <f t="shared" si="4"/>
        <v>-1</v>
      </c>
      <c r="H82" s="1">
        <f t="shared" si="5"/>
        <v>0</v>
      </c>
      <c r="I82" s="1">
        <f t="shared" si="6"/>
        <v>50</v>
      </c>
      <c r="J82" s="1">
        <f t="shared" si="7"/>
        <v>-50</v>
      </c>
    </row>
    <row r="83" spans="1:10" ht="14.25" customHeight="1" x14ac:dyDescent="0.2">
      <c r="A83" s="20" t="s">
        <v>113</v>
      </c>
      <c r="B83" s="21">
        <v>2</v>
      </c>
      <c r="C83" s="21">
        <v>2</v>
      </c>
      <c r="D83" s="21">
        <v>0</v>
      </c>
      <c r="E83" s="21">
        <v>2</v>
      </c>
      <c r="F83" s="21">
        <v>2</v>
      </c>
      <c r="G83" s="22">
        <f t="shared" si="4"/>
        <v>-2</v>
      </c>
      <c r="H83" s="1">
        <f t="shared" si="5"/>
        <v>0</v>
      </c>
      <c r="I83" s="1">
        <f t="shared" si="6"/>
        <v>50</v>
      </c>
      <c r="J83" s="1">
        <f t="shared" si="7"/>
        <v>-50</v>
      </c>
    </row>
    <row r="84" spans="1:10" ht="14.25" customHeight="1" x14ac:dyDescent="0.2">
      <c r="A84" s="20" t="s">
        <v>114</v>
      </c>
      <c r="B84" s="21">
        <v>10</v>
      </c>
      <c r="C84" s="21">
        <v>10</v>
      </c>
      <c r="D84" s="21">
        <v>2</v>
      </c>
      <c r="E84" s="21">
        <v>2</v>
      </c>
      <c r="F84" s="21">
        <v>2</v>
      </c>
      <c r="G84" s="22">
        <f t="shared" si="4"/>
        <v>0</v>
      </c>
      <c r="H84" s="1">
        <f t="shared" si="5"/>
        <v>20</v>
      </c>
      <c r="I84" s="1">
        <f t="shared" si="6"/>
        <v>20</v>
      </c>
      <c r="J84" s="1">
        <f t="shared" si="7"/>
        <v>0</v>
      </c>
    </row>
    <row r="85" spans="1:10" ht="14.25" customHeight="1" x14ac:dyDescent="0.2">
      <c r="A85" s="20" t="s">
        <v>115</v>
      </c>
      <c r="B85" s="21">
        <v>22</v>
      </c>
      <c r="C85" s="21">
        <v>22</v>
      </c>
      <c r="D85" s="21">
        <v>3</v>
      </c>
      <c r="E85" s="21">
        <v>1</v>
      </c>
      <c r="F85" s="21">
        <v>1</v>
      </c>
      <c r="G85" s="22">
        <f t="shared" si="4"/>
        <v>2</v>
      </c>
      <c r="H85" s="1">
        <f t="shared" si="5"/>
        <v>15</v>
      </c>
      <c r="I85" s="1">
        <f t="shared" si="6"/>
        <v>5</v>
      </c>
      <c r="J85" s="1">
        <f t="shared" si="7"/>
        <v>10</v>
      </c>
    </row>
    <row r="86" spans="1:10" ht="14.25" customHeight="1" x14ac:dyDescent="0.2">
      <c r="A86" s="20" t="s">
        <v>116</v>
      </c>
      <c r="B86" s="21">
        <v>17</v>
      </c>
      <c r="C86" s="21">
        <v>16</v>
      </c>
      <c r="D86" s="21">
        <v>0</v>
      </c>
      <c r="E86" s="21">
        <v>5</v>
      </c>
      <c r="F86" s="21">
        <v>5</v>
      </c>
      <c r="G86" s="22">
        <f t="shared" si="4"/>
        <v>-5</v>
      </c>
      <c r="H86" s="1">
        <f t="shared" si="5"/>
        <v>0</v>
      </c>
      <c r="I86" s="1">
        <f t="shared" si="6"/>
        <v>22.727272727272727</v>
      </c>
      <c r="J86" s="1">
        <f t="shared" si="7"/>
        <v>-22.727272727272727</v>
      </c>
    </row>
    <row r="87" spans="1:10" ht="14.25" customHeight="1" x14ac:dyDescent="0.2">
      <c r="A87" s="20" t="s">
        <v>117</v>
      </c>
      <c r="B87" s="21">
        <v>3</v>
      </c>
      <c r="C87" s="21">
        <v>3</v>
      </c>
      <c r="D87" s="21">
        <v>1</v>
      </c>
      <c r="E87" s="21">
        <v>1</v>
      </c>
      <c r="F87" s="21">
        <v>1</v>
      </c>
      <c r="G87" s="22">
        <f t="shared" si="4"/>
        <v>0</v>
      </c>
      <c r="H87" s="1">
        <f t="shared" si="5"/>
        <v>33.333333333333329</v>
      </c>
      <c r="I87" s="1">
        <f t="shared" si="6"/>
        <v>33.333333333333329</v>
      </c>
      <c r="J87" s="1">
        <f t="shared" si="7"/>
        <v>0</v>
      </c>
    </row>
    <row r="88" spans="1:10" ht="14.25" customHeight="1" x14ac:dyDescent="0.2">
      <c r="A88" s="20" t="s">
        <v>118</v>
      </c>
      <c r="B88" s="21">
        <v>22</v>
      </c>
      <c r="C88" s="21">
        <v>21</v>
      </c>
      <c r="D88" s="21">
        <v>1</v>
      </c>
      <c r="E88" s="21">
        <v>1</v>
      </c>
      <c r="F88" s="21">
        <v>1</v>
      </c>
      <c r="G88" s="22">
        <f t="shared" si="4"/>
        <v>0</v>
      </c>
      <c r="H88" s="1">
        <f t="shared" si="5"/>
        <v>4.5454545454545459</v>
      </c>
      <c r="I88" s="1">
        <f t="shared" si="6"/>
        <v>4.5454545454545459</v>
      </c>
      <c r="J88" s="1">
        <f t="shared" si="7"/>
        <v>0</v>
      </c>
    </row>
    <row r="89" spans="1:10" ht="14.25" customHeight="1" x14ac:dyDescent="0.2">
      <c r="A89" s="20" t="s">
        <v>119</v>
      </c>
      <c r="B89" s="21">
        <v>32</v>
      </c>
      <c r="C89" s="21">
        <v>31</v>
      </c>
      <c r="D89" s="21">
        <v>2</v>
      </c>
      <c r="E89" s="21">
        <v>5</v>
      </c>
      <c r="F89" s="21">
        <v>5</v>
      </c>
      <c r="G89" s="22">
        <f t="shared" si="4"/>
        <v>-3</v>
      </c>
      <c r="H89" s="1">
        <f t="shared" si="5"/>
        <v>5.7142857142857144</v>
      </c>
      <c r="I89" s="1">
        <f t="shared" si="6"/>
        <v>14.285714285714285</v>
      </c>
      <c r="J89" s="1">
        <f t="shared" si="7"/>
        <v>-8.5714285714285712</v>
      </c>
    </row>
    <row r="90" spans="1:10" ht="14.25" customHeight="1" x14ac:dyDescent="0.2">
      <c r="A90" s="20" t="s">
        <v>120</v>
      </c>
      <c r="B90" s="21">
        <v>10</v>
      </c>
      <c r="C90" s="21">
        <v>9</v>
      </c>
      <c r="D90" s="21">
        <v>1</v>
      </c>
      <c r="E90" s="21">
        <v>0</v>
      </c>
      <c r="F90" s="21">
        <v>0</v>
      </c>
      <c r="G90" s="22">
        <f t="shared" si="4"/>
        <v>1</v>
      </c>
      <c r="H90" s="1">
        <f t="shared" si="5"/>
        <v>11.111111111111111</v>
      </c>
      <c r="I90" s="1">
        <f t="shared" si="6"/>
        <v>0</v>
      </c>
      <c r="J90" s="1">
        <f t="shared" si="7"/>
        <v>11.111111111111111</v>
      </c>
    </row>
    <row r="91" spans="1:10" ht="14.25" customHeight="1" x14ac:dyDescent="0.2">
      <c r="A91" s="20" t="s">
        <v>121</v>
      </c>
      <c r="B91" s="21">
        <v>13</v>
      </c>
      <c r="C91" s="21">
        <v>13</v>
      </c>
      <c r="D91" s="21">
        <v>0</v>
      </c>
      <c r="E91" s="21">
        <v>1</v>
      </c>
      <c r="F91" s="21">
        <v>1</v>
      </c>
      <c r="G91" s="22">
        <f t="shared" si="4"/>
        <v>-1</v>
      </c>
      <c r="H91" s="1">
        <f t="shared" si="5"/>
        <v>0</v>
      </c>
      <c r="I91" s="1">
        <f t="shared" si="6"/>
        <v>7.1428571428571423</v>
      </c>
      <c r="J91" s="1">
        <f t="shared" si="7"/>
        <v>-7.1428571428571423</v>
      </c>
    </row>
    <row r="92" spans="1:10" ht="14.25" customHeight="1" x14ac:dyDescent="0.2">
      <c r="A92" s="20" t="s">
        <v>122</v>
      </c>
      <c r="B92" s="21">
        <v>6</v>
      </c>
      <c r="C92" s="21">
        <v>6</v>
      </c>
      <c r="D92" s="21">
        <v>0</v>
      </c>
      <c r="E92" s="21">
        <v>0</v>
      </c>
      <c r="F92" s="21">
        <v>0</v>
      </c>
      <c r="G92" s="22">
        <f t="shared" si="4"/>
        <v>0</v>
      </c>
      <c r="H92" s="1">
        <f t="shared" si="5"/>
        <v>0</v>
      </c>
      <c r="I92" s="1">
        <f t="shared" si="6"/>
        <v>0</v>
      </c>
      <c r="J92" s="1">
        <f t="shared" si="7"/>
        <v>0</v>
      </c>
    </row>
    <row r="93" spans="1:10" ht="14.25" customHeight="1" x14ac:dyDescent="0.2">
      <c r="A93" s="20" t="s">
        <v>123</v>
      </c>
      <c r="B93" s="21">
        <v>9</v>
      </c>
      <c r="C93" s="21">
        <v>9</v>
      </c>
      <c r="D93" s="21">
        <v>0</v>
      </c>
      <c r="E93" s="21">
        <v>2</v>
      </c>
      <c r="F93" s="21">
        <v>2</v>
      </c>
      <c r="G93" s="22">
        <f t="shared" si="4"/>
        <v>-2</v>
      </c>
      <c r="H93" s="1">
        <f t="shared" si="5"/>
        <v>0</v>
      </c>
      <c r="I93" s="1">
        <f t="shared" si="6"/>
        <v>18.181818181818183</v>
      </c>
      <c r="J93" s="1">
        <f t="shared" si="7"/>
        <v>-18.181818181818183</v>
      </c>
    </row>
    <row r="94" spans="1:10" ht="14.25" customHeight="1" x14ac:dyDescent="0.2">
      <c r="A94" s="20" t="s">
        <v>124</v>
      </c>
      <c r="B94" s="21">
        <v>10</v>
      </c>
      <c r="C94" s="21">
        <v>10</v>
      </c>
      <c r="D94" s="21">
        <v>0</v>
      </c>
      <c r="E94" s="21">
        <v>0</v>
      </c>
      <c r="F94" s="21">
        <v>0</v>
      </c>
      <c r="G94" s="22">
        <f t="shared" si="4"/>
        <v>0</v>
      </c>
      <c r="H94" s="1">
        <f t="shared" si="5"/>
        <v>0</v>
      </c>
      <c r="I94" s="1">
        <f t="shared" si="6"/>
        <v>0</v>
      </c>
      <c r="J94" s="1">
        <f t="shared" si="7"/>
        <v>0</v>
      </c>
    </row>
    <row r="95" spans="1:10" ht="14.25" customHeight="1" x14ac:dyDescent="0.2">
      <c r="A95" s="20" t="s">
        <v>125</v>
      </c>
      <c r="B95" s="21">
        <v>6</v>
      </c>
      <c r="C95" s="21">
        <v>6</v>
      </c>
      <c r="D95" s="21">
        <v>1</v>
      </c>
      <c r="E95" s="21">
        <v>0</v>
      </c>
      <c r="F95" s="21">
        <v>0</v>
      </c>
      <c r="G95" s="22">
        <f t="shared" si="4"/>
        <v>1</v>
      </c>
      <c r="H95" s="1">
        <f t="shared" si="5"/>
        <v>20</v>
      </c>
      <c r="I95" s="1">
        <f t="shared" si="6"/>
        <v>0</v>
      </c>
      <c r="J95" s="1">
        <f t="shared" si="7"/>
        <v>20</v>
      </c>
    </row>
    <row r="96" spans="1:10" ht="14.25" customHeight="1" x14ac:dyDescent="0.2">
      <c r="A96" s="20" t="s">
        <v>126</v>
      </c>
      <c r="B96" s="21">
        <v>2</v>
      </c>
      <c r="C96" s="21">
        <v>2</v>
      </c>
      <c r="D96" s="21">
        <v>0</v>
      </c>
      <c r="E96" s="21">
        <v>0</v>
      </c>
      <c r="F96" s="21">
        <v>0</v>
      </c>
      <c r="G96" s="22">
        <f t="shared" si="4"/>
        <v>0</v>
      </c>
      <c r="H96" s="1">
        <f t="shared" si="5"/>
        <v>0</v>
      </c>
      <c r="I96" s="1">
        <f t="shared" si="6"/>
        <v>0</v>
      </c>
      <c r="J96" s="1">
        <f t="shared" si="7"/>
        <v>0</v>
      </c>
    </row>
    <row r="97" spans="1:10" ht="14.25" customHeight="1" x14ac:dyDescent="0.2">
      <c r="A97" s="20" t="s">
        <v>127</v>
      </c>
      <c r="B97" s="21">
        <v>4</v>
      </c>
      <c r="C97" s="21">
        <v>4</v>
      </c>
      <c r="D97" s="21">
        <v>0</v>
      </c>
      <c r="E97" s="21">
        <v>0</v>
      </c>
      <c r="F97" s="21">
        <v>0</v>
      </c>
      <c r="G97" s="22">
        <f t="shared" si="4"/>
        <v>0</v>
      </c>
      <c r="H97" s="1">
        <f t="shared" si="5"/>
        <v>0</v>
      </c>
      <c r="I97" s="1">
        <f t="shared" si="6"/>
        <v>0</v>
      </c>
      <c r="J97" s="1">
        <f t="shared" si="7"/>
        <v>0</v>
      </c>
    </row>
    <row r="98" spans="1:10" ht="14.25" customHeight="1" x14ac:dyDescent="0.2">
      <c r="A98" s="34" t="s">
        <v>128</v>
      </c>
      <c r="B98" s="33">
        <v>1</v>
      </c>
      <c r="C98" s="33">
        <v>1</v>
      </c>
      <c r="D98" s="33">
        <v>0</v>
      </c>
      <c r="E98" s="33">
        <v>0</v>
      </c>
      <c r="F98" s="33">
        <v>0</v>
      </c>
      <c r="G98" s="31">
        <f t="shared" ref="G98:G99" si="8">D98-F98</f>
        <v>0</v>
      </c>
      <c r="H98" s="32">
        <f t="shared" ref="H98:H99" si="9">D98/(B98-D98+F98)*100</f>
        <v>0</v>
      </c>
      <c r="I98" s="32">
        <f t="shared" ref="I98:I99" si="10">F98/(B98-D98+F98)*100</f>
        <v>0</v>
      </c>
      <c r="J98" s="32">
        <f t="shared" ref="J98:J99" si="11">G98/(B98-D98+F98)*100</f>
        <v>0</v>
      </c>
    </row>
    <row r="99" spans="1:10" ht="14.25" customHeight="1" x14ac:dyDescent="0.2">
      <c r="A99" s="12" t="s">
        <v>129</v>
      </c>
      <c r="B99" s="13">
        <v>1256</v>
      </c>
      <c r="C99" s="13">
        <v>1199</v>
      </c>
      <c r="D99" s="13">
        <v>60</v>
      </c>
      <c r="E99" s="13">
        <v>107</v>
      </c>
      <c r="F99" s="13">
        <v>104</v>
      </c>
      <c r="G99" s="14">
        <f t="shared" si="8"/>
        <v>-44</v>
      </c>
      <c r="H99" s="15">
        <f t="shared" si="9"/>
        <v>4.6153846153846159</v>
      </c>
      <c r="I99" s="15">
        <f t="shared" si="10"/>
        <v>8</v>
      </c>
      <c r="J99" s="15">
        <f t="shared" si="11"/>
        <v>-3.3846153846153846</v>
      </c>
    </row>
    <row r="100" spans="1:10" ht="19.899999999999999" customHeight="1" x14ac:dyDescent="0.2">
      <c r="A100" s="8"/>
    </row>
    <row r="101" spans="1:10" x14ac:dyDescent="0.2">
      <c r="A101" s="8" t="s">
        <v>10</v>
      </c>
    </row>
    <row r="102" spans="1:10" x14ac:dyDescent="0.2">
      <c r="A102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workbookViewId="0">
      <selection activeCell="A96" sqref="A96:A97"/>
    </sheetView>
  </sheetViews>
  <sheetFormatPr defaultRowHeight="15" x14ac:dyDescent="0.25"/>
  <cols>
    <col min="1" max="1" width="19.85546875" style="30" customWidth="1"/>
    <col min="2" max="2" width="7.5703125" style="30" customWidth="1"/>
    <col min="3" max="4" width="7.140625" style="30" customWidth="1"/>
    <col min="5" max="5" width="7.85546875" style="30" customWidth="1"/>
    <col min="6" max="6" width="8" style="30" customWidth="1"/>
    <col min="7" max="10" width="7.140625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s="27" customFormat="1" ht="27" customHeight="1" x14ac:dyDescent="0.25">
      <c r="A1" s="54" t="s">
        <v>23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s="27" customFormat="1" x14ac:dyDescent="0.25">
      <c r="A2" s="29"/>
      <c r="B2" s="28"/>
      <c r="C2" s="28"/>
      <c r="D2" s="28"/>
      <c r="E2" s="28"/>
      <c r="F2" s="28"/>
      <c r="G2" s="28"/>
      <c r="H2" s="28"/>
      <c r="I2" s="28"/>
      <c r="J2" s="28"/>
    </row>
    <row r="3" spans="1:10" s="27" customFormat="1" ht="33.75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s="27" customFormat="1" ht="3.75" customHeight="1" x14ac:dyDescent="0.3"/>
    <row r="5" spans="1:10" ht="14.45" x14ac:dyDescent="0.3">
      <c r="A5" s="20" t="s">
        <v>32</v>
      </c>
      <c r="B5" s="21">
        <v>7</v>
      </c>
      <c r="C5" s="21">
        <v>7</v>
      </c>
      <c r="D5" s="21">
        <v>1</v>
      </c>
      <c r="E5" s="21">
        <v>0</v>
      </c>
      <c r="F5" s="21">
        <v>0</v>
      </c>
      <c r="G5" s="22">
        <f t="shared" ref="G5:G66" si="0">D5-F5</f>
        <v>1</v>
      </c>
      <c r="H5" s="1">
        <f t="shared" ref="H5:H66" si="1">D5/(B5-D5+F5)*100</f>
        <v>16.666666666666664</v>
      </c>
      <c r="I5" s="1">
        <f t="shared" ref="I5:I66" si="2">F5/(B5-D5+F5)*100</f>
        <v>0</v>
      </c>
      <c r="J5" s="1">
        <f t="shared" ref="J5:J66" si="3">G5/(B5-D5+F5)*100</f>
        <v>16.666666666666664</v>
      </c>
    </row>
    <row r="6" spans="1:10" ht="14.45" x14ac:dyDescent="0.3">
      <c r="A6" s="20" t="s">
        <v>33</v>
      </c>
      <c r="B6" s="21">
        <v>9</v>
      </c>
      <c r="C6" s="21">
        <v>9</v>
      </c>
      <c r="D6" s="21">
        <v>0</v>
      </c>
      <c r="E6" s="21">
        <v>1</v>
      </c>
      <c r="F6" s="21">
        <v>1</v>
      </c>
      <c r="G6" s="22">
        <f t="shared" si="0"/>
        <v>-1</v>
      </c>
      <c r="H6" s="1">
        <f t="shared" si="1"/>
        <v>0</v>
      </c>
      <c r="I6" s="1">
        <f t="shared" si="2"/>
        <v>10</v>
      </c>
      <c r="J6" s="1">
        <f t="shared" si="3"/>
        <v>-10</v>
      </c>
    </row>
    <row r="7" spans="1:10" ht="14.45" x14ac:dyDescent="0.3">
      <c r="A7" s="20" t="s">
        <v>34</v>
      </c>
      <c r="B7" s="21">
        <v>10</v>
      </c>
      <c r="C7" s="21">
        <v>9</v>
      </c>
      <c r="D7" s="21">
        <v>0</v>
      </c>
      <c r="E7" s="21">
        <v>1</v>
      </c>
      <c r="F7" s="21">
        <v>1</v>
      </c>
      <c r="G7" s="22">
        <f t="shared" si="0"/>
        <v>-1</v>
      </c>
      <c r="H7" s="1">
        <f t="shared" si="1"/>
        <v>0</v>
      </c>
      <c r="I7" s="1">
        <f t="shared" si="2"/>
        <v>9.0909090909090917</v>
      </c>
      <c r="J7" s="1">
        <f t="shared" si="3"/>
        <v>-9.0909090909090917</v>
      </c>
    </row>
    <row r="8" spans="1:10" ht="14.45" x14ac:dyDescent="0.3">
      <c r="A8" s="20" t="s">
        <v>35</v>
      </c>
      <c r="B8" s="21">
        <v>1</v>
      </c>
      <c r="C8" s="21">
        <v>1</v>
      </c>
      <c r="D8" s="21">
        <v>0</v>
      </c>
      <c r="E8" s="21">
        <v>2</v>
      </c>
      <c r="F8" s="21">
        <v>2</v>
      </c>
      <c r="G8" s="22">
        <f t="shared" si="0"/>
        <v>-2</v>
      </c>
      <c r="H8" s="1">
        <f t="shared" si="1"/>
        <v>0</v>
      </c>
      <c r="I8" s="1">
        <f t="shared" si="2"/>
        <v>66.666666666666657</v>
      </c>
      <c r="J8" s="1">
        <f t="shared" si="3"/>
        <v>-66.666666666666657</v>
      </c>
    </row>
    <row r="9" spans="1:10" ht="14.45" x14ac:dyDescent="0.3">
      <c r="A9" s="20" t="s">
        <v>36</v>
      </c>
      <c r="B9" s="21">
        <v>1</v>
      </c>
      <c r="C9" s="21">
        <v>1</v>
      </c>
      <c r="D9" s="21">
        <v>0</v>
      </c>
      <c r="E9" s="21">
        <v>0</v>
      </c>
      <c r="F9" s="21">
        <v>0</v>
      </c>
      <c r="G9" s="22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ht="14.45" x14ac:dyDescent="0.3">
      <c r="A10" s="20" t="s">
        <v>37</v>
      </c>
      <c r="B10" s="21">
        <v>5</v>
      </c>
      <c r="C10" s="21">
        <v>4</v>
      </c>
      <c r="D10" s="21">
        <v>0</v>
      </c>
      <c r="E10" s="21">
        <v>0</v>
      </c>
      <c r="F10" s="21">
        <v>0</v>
      </c>
      <c r="G10" s="22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ht="14.45" x14ac:dyDescent="0.3">
      <c r="A11" s="20" t="s">
        <v>39</v>
      </c>
      <c r="B11" s="21">
        <v>1</v>
      </c>
      <c r="C11" s="21">
        <v>1</v>
      </c>
      <c r="D11" s="21">
        <v>0</v>
      </c>
      <c r="E11" s="21">
        <v>0</v>
      </c>
      <c r="F11" s="21">
        <v>0</v>
      </c>
      <c r="G11" s="22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ht="14.45" x14ac:dyDescent="0.3">
      <c r="A12" s="20" t="s">
        <v>40</v>
      </c>
      <c r="B12" s="21">
        <v>2</v>
      </c>
      <c r="C12" s="21">
        <v>1</v>
      </c>
      <c r="D12" s="21">
        <v>0</v>
      </c>
      <c r="E12" s="21">
        <v>0</v>
      </c>
      <c r="F12" s="21">
        <v>0</v>
      </c>
      <c r="G12" s="22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ht="14.45" x14ac:dyDescent="0.3">
      <c r="A13" s="20" t="s">
        <v>41</v>
      </c>
      <c r="B13" s="21">
        <v>9</v>
      </c>
      <c r="C13" s="21">
        <v>8</v>
      </c>
      <c r="D13" s="21">
        <v>0</v>
      </c>
      <c r="E13" s="21">
        <v>0</v>
      </c>
      <c r="F13" s="21">
        <v>0</v>
      </c>
      <c r="G13" s="22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ht="14.45" x14ac:dyDescent="0.3">
      <c r="A14" s="20" t="s">
        <v>42</v>
      </c>
      <c r="B14" s="21">
        <v>9</v>
      </c>
      <c r="C14" s="21">
        <v>6</v>
      </c>
      <c r="D14" s="21">
        <v>0</v>
      </c>
      <c r="E14" s="21">
        <v>0</v>
      </c>
      <c r="F14" s="21">
        <v>0</v>
      </c>
      <c r="G14" s="22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ht="14.45" x14ac:dyDescent="0.3">
      <c r="A15" s="20" t="s">
        <v>44</v>
      </c>
      <c r="B15" s="21">
        <v>4</v>
      </c>
      <c r="C15" s="21">
        <v>3</v>
      </c>
      <c r="D15" s="21">
        <v>0</v>
      </c>
      <c r="E15" s="21">
        <v>1</v>
      </c>
      <c r="F15" s="21">
        <v>1</v>
      </c>
      <c r="G15" s="22">
        <f t="shared" si="0"/>
        <v>-1</v>
      </c>
      <c r="H15" s="1">
        <f t="shared" si="1"/>
        <v>0</v>
      </c>
      <c r="I15" s="1">
        <f t="shared" si="2"/>
        <v>20</v>
      </c>
      <c r="J15" s="1">
        <f t="shared" si="3"/>
        <v>-20</v>
      </c>
    </row>
    <row r="16" spans="1:10" ht="14.45" x14ac:dyDescent="0.3">
      <c r="A16" s="20" t="s">
        <v>45</v>
      </c>
      <c r="B16" s="21">
        <v>11</v>
      </c>
      <c r="C16" s="21">
        <v>10</v>
      </c>
      <c r="D16" s="21">
        <v>0</v>
      </c>
      <c r="E16" s="21">
        <v>1</v>
      </c>
      <c r="F16" s="21">
        <v>1</v>
      </c>
      <c r="G16" s="22">
        <f t="shared" si="0"/>
        <v>-1</v>
      </c>
      <c r="H16" s="1">
        <f t="shared" si="1"/>
        <v>0</v>
      </c>
      <c r="I16" s="1">
        <f t="shared" si="2"/>
        <v>8.3333333333333321</v>
      </c>
      <c r="J16" s="1">
        <f t="shared" si="3"/>
        <v>-8.3333333333333321</v>
      </c>
    </row>
    <row r="17" spans="1:10" ht="14.45" x14ac:dyDescent="0.3">
      <c r="A17" s="20" t="s">
        <v>46</v>
      </c>
      <c r="B17" s="21">
        <v>4</v>
      </c>
      <c r="C17" s="21">
        <v>4</v>
      </c>
      <c r="D17" s="21">
        <v>0</v>
      </c>
      <c r="E17" s="21">
        <v>0</v>
      </c>
      <c r="F17" s="21">
        <v>0</v>
      </c>
      <c r="G17" s="22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ht="14.45" x14ac:dyDescent="0.3">
      <c r="A18" s="20" t="s">
        <v>47</v>
      </c>
      <c r="B18" s="21">
        <v>39</v>
      </c>
      <c r="C18" s="21">
        <v>35</v>
      </c>
      <c r="D18" s="21">
        <v>0</v>
      </c>
      <c r="E18" s="21">
        <v>0</v>
      </c>
      <c r="F18" s="21">
        <v>0</v>
      </c>
      <c r="G18" s="22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ht="14.45" x14ac:dyDescent="0.3">
      <c r="A19" s="20" t="s">
        <v>48</v>
      </c>
      <c r="B19" s="21">
        <v>2</v>
      </c>
      <c r="C19" s="21">
        <v>2</v>
      </c>
      <c r="D19" s="21">
        <v>0</v>
      </c>
      <c r="E19" s="21">
        <v>0</v>
      </c>
      <c r="F19" s="21">
        <v>0</v>
      </c>
      <c r="G19" s="22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ht="14.45" x14ac:dyDescent="0.3">
      <c r="A20" s="20" t="s">
        <v>49</v>
      </c>
      <c r="B20" s="21">
        <v>3</v>
      </c>
      <c r="C20" s="21">
        <v>3</v>
      </c>
      <c r="D20" s="21">
        <v>0</v>
      </c>
      <c r="E20" s="21">
        <v>0</v>
      </c>
      <c r="F20" s="21">
        <v>0</v>
      </c>
      <c r="G20" s="22">
        <f t="shared" si="0"/>
        <v>0</v>
      </c>
      <c r="H20" s="1">
        <f t="shared" si="1"/>
        <v>0</v>
      </c>
      <c r="I20" s="1">
        <f t="shared" si="2"/>
        <v>0</v>
      </c>
      <c r="J20" s="1">
        <f t="shared" si="3"/>
        <v>0</v>
      </c>
    </row>
    <row r="21" spans="1:10" ht="14.45" x14ac:dyDescent="0.3">
      <c r="A21" s="20" t="s">
        <v>50</v>
      </c>
      <c r="B21" s="21">
        <v>12</v>
      </c>
      <c r="C21" s="21">
        <v>10</v>
      </c>
      <c r="D21" s="21">
        <v>0</v>
      </c>
      <c r="E21" s="21">
        <v>0</v>
      </c>
      <c r="F21" s="21">
        <v>0</v>
      </c>
      <c r="G21" s="22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ht="14.45" x14ac:dyDescent="0.3">
      <c r="A22" s="20" t="s">
        <v>51</v>
      </c>
      <c r="B22" s="21">
        <v>20</v>
      </c>
      <c r="C22" s="21">
        <v>18</v>
      </c>
      <c r="D22" s="21">
        <v>2</v>
      </c>
      <c r="E22" s="21">
        <v>0</v>
      </c>
      <c r="F22" s="21">
        <v>0</v>
      </c>
      <c r="G22" s="22">
        <f t="shared" si="0"/>
        <v>2</v>
      </c>
      <c r="H22" s="1">
        <f t="shared" si="1"/>
        <v>11.111111111111111</v>
      </c>
      <c r="I22" s="1">
        <f t="shared" si="2"/>
        <v>0</v>
      </c>
      <c r="J22" s="1">
        <f t="shared" si="3"/>
        <v>11.111111111111111</v>
      </c>
    </row>
    <row r="23" spans="1:10" ht="14.45" x14ac:dyDescent="0.3">
      <c r="A23" s="20" t="s">
        <v>52</v>
      </c>
      <c r="B23" s="21">
        <v>2</v>
      </c>
      <c r="C23" s="21">
        <v>2</v>
      </c>
      <c r="D23" s="21">
        <v>0</v>
      </c>
      <c r="E23" s="21">
        <v>0</v>
      </c>
      <c r="F23" s="21">
        <v>0</v>
      </c>
      <c r="G23" s="22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x14ac:dyDescent="0.25">
      <c r="A24" s="20" t="s">
        <v>53</v>
      </c>
      <c r="B24" s="21">
        <v>14</v>
      </c>
      <c r="C24" s="21">
        <v>12</v>
      </c>
      <c r="D24" s="21">
        <v>0</v>
      </c>
      <c r="E24" s="21">
        <v>0</v>
      </c>
      <c r="F24" s="21">
        <v>0</v>
      </c>
      <c r="G24" s="22">
        <f t="shared" si="0"/>
        <v>0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 x14ac:dyDescent="0.25">
      <c r="A25" s="20" t="s">
        <v>54</v>
      </c>
      <c r="B25" s="21">
        <v>3</v>
      </c>
      <c r="C25" s="21">
        <v>3</v>
      </c>
      <c r="D25" s="21">
        <v>0</v>
      </c>
      <c r="E25" s="21">
        <v>1</v>
      </c>
      <c r="F25" s="21">
        <v>1</v>
      </c>
      <c r="G25" s="22">
        <f t="shared" si="0"/>
        <v>-1</v>
      </c>
      <c r="H25" s="1">
        <f t="shared" si="1"/>
        <v>0</v>
      </c>
      <c r="I25" s="1">
        <f t="shared" si="2"/>
        <v>25</v>
      </c>
      <c r="J25" s="1">
        <f t="shared" si="3"/>
        <v>-25</v>
      </c>
    </row>
    <row r="26" spans="1:10" x14ac:dyDescent="0.25">
      <c r="A26" s="20" t="s">
        <v>55</v>
      </c>
      <c r="B26" s="21">
        <v>7</v>
      </c>
      <c r="C26" s="21">
        <v>7</v>
      </c>
      <c r="D26" s="21">
        <v>0</v>
      </c>
      <c r="E26" s="21">
        <v>0</v>
      </c>
      <c r="F26" s="21">
        <v>0</v>
      </c>
      <c r="G26" s="22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x14ac:dyDescent="0.25">
      <c r="A27" s="20" t="s">
        <v>56</v>
      </c>
      <c r="B27" s="21">
        <v>2</v>
      </c>
      <c r="C27" s="21">
        <v>2</v>
      </c>
      <c r="D27" s="21">
        <v>0</v>
      </c>
      <c r="E27" s="21">
        <v>1</v>
      </c>
      <c r="F27" s="21">
        <v>1</v>
      </c>
      <c r="G27" s="22">
        <f t="shared" si="0"/>
        <v>-1</v>
      </c>
      <c r="H27" s="1">
        <f t="shared" si="1"/>
        <v>0</v>
      </c>
      <c r="I27" s="1">
        <f t="shared" si="2"/>
        <v>33.333333333333329</v>
      </c>
      <c r="J27" s="1">
        <f t="shared" si="3"/>
        <v>-33.333333333333329</v>
      </c>
    </row>
    <row r="28" spans="1:10" x14ac:dyDescent="0.25">
      <c r="A28" s="20" t="s">
        <v>57</v>
      </c>
      <c r="B28" s="21">
        <v>4</v>
      </c>
      <c r="C28" s="21">
        <v>3</v>
      </c>
      <c r="D28" s="21">
        <v>0</v>
      </c>
      <c r="E28" s="21">
        <v>0</v>
      </c>
      <c r="F28" s="21">
        <v>0</v>
      </c>
      <c r="G28" s="22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x14ac:dyDescent="0.25">
      <c r="A29" s="20" t="s">
        <v>58</v>
      </c>
      <c r="B29" s="21">
        <v>2</v>
      </c>
      <c r="C29" s="21">
        <v>2</v>
      </c>
      <c r="D29" s="21">
        <v>0</v>
      </c>
      <c r="E29" s="21">
        <v>0</v>
      </c>
      <c r="F29" s="21">
        <v>0</v>
      </c>
      <c r="G29" s="22">
        <f t="shared" si="0"/>
        <v>0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 x14ac:dyDescent="0.25">
      <c r="A30" s="20" t="s">
        <v>59</v>
      </c>
      <c r="B30" s="21">
        <v>3</v>
      </c>
      <c r="C30" s="21">
        <v>2</v>
      </c>
      <c r="D30" s="21">
        <v>0</v>
      </c>
      <c r="E30" s="21">
        <v>0</v>
      </c>
      <c r="F30" s="21">
        <v>0</v>
      </c>
      <c r="G30" s="22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x14ac:dyDescent="0.25">
      <c r="A31" s="20" t="s">
        <v>60</v>
      </c>
      <c r="B31" s="21">
        <v>37</v>
      </c>
      <c r="C31" s="21">
        <v>33</v>
      </c>
      <c r="D31" s="21">
        <v>0</v>
      </c>
      <c r="E31" s="21">
        <v>0</v>
      </c>
      <c r="F31" s="21">
        <v>0</v>
      </c>
      <c r="G31" s="22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x14ac:dyDescent="0.25">
      <c r="A32" s="20" t="s">
        <v>61</v>
      </c>
      <c r="B32" s="21">
        <v>17</v>
      </c>
      <c r="C32" s="21">
        <v>14</v>
      </c>
      <c r="D32" s="21">
        <v>1</v>
      </c>
      <c r="E32" s="21">
        <v>0</v>
      </c>
      <c r="F32" s="21">
        <v>0</v>
      </c>
      <c r="G32" s="22">
        <f t="shared" si="0"/>
        <v>1</v>
      </c>
      <c r="H32" s="1">
        <f t="shared" si="1"/>
        <v>6.25</v>
      </c>
      <c r="I32" s="1">
        <f t="shared" si="2"/>
        <v>0</v>
      </c>
      <c r="J32" s="1">
        <f t="shared" si="3"/>
        <v>6.25</v>
      </c>
    </row>
    <row r="33" spans="1:10" x14ac:dyDescent="0.25">
      <c r="A33" s="20" t="s">
        <v>62</v>
      </c>
      <c r="B33" s="21">
        <v>47</v>
      </c>
      <c r="C33" s="21">
        <v>43</v>
      </c>
      <c r="D33" s="21">
        <v>1</v>
      </c>
      <c r="E33" s="21">
        <v>2</v>
      </c>
      <c r="F33" s="21">
        <v>2</v>
      </c>
      <c r="G33" s="22">
        <f t="shared" si="0"/>
        <v>-1</v>
      </c>
      <c r="H33" s="1">
        <f t="shared" si="1"/>
        <v>2.083333333333333</v>
      </c>
      <c r="I33" s="1">
        <f t="shared" si="2"/>
        <v>4.1666666666666661</v>
      </c>
      <c r="J33" s="1">
        <f t="shared" si="3"/>
        <v>-2.083333333333333</v>
      </c>
    </row>
    <row r="34" spans="1:10" x14ac:dyDescent="0.25">
      <c r="A34" s="20" t="s">
        <v>65</v>
      </c>
      <c r="B34" s="21">
        <v>6</v>
      </c>
      <c r="C34" s="21">
        <v>6</v>
      </c>
      <c r="D34" s="21">
        <v>0</v>
      </c>
      <c r="E34" s="21">
        <v>0</v>
      </c>
      <c r="F34" s="21">
        <v>0</v>
      </c>
      <c r="G34" s="22">
        <f t="shared" si="0"/>
        <v>0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 x14ac:dyDescent="0.25">
      <c r="A35" s="20" t="s">
        <v>66</v>
      </c>
      <c r="B35" s="21">
        <v>363</v>
      </c>
      <c r="C35" s="21">
        <v>326</v>
      </c>
      <c r="D35" s="21">
        <v>13</v>
      </c>
      <c r="E35" s="21">
        <v>8</v>
      </c>
      <c r="F35" s="21">
        <v>6</v>
      </c>
      <c r="G35" s="22">
        <f t="shared" si="0"/>
        <v>7</v>
      </c>
      <c r="H35" s="1">
        <f t="shared" si="1"/>
        <v>3.6516853932584268</v>
      </c>
      <c r="I35" s="1">
        <f t="shared" si="2"/>
        <v>1.6853932584269662</v>
      </c>
      <c r="J35" s="1">
        <f t="shared" si="3"/>
        <v>1.9662921348314606</v>
      </c>
    </row>
    <row r="36" spans="1:10" x14ac:dyDescent="0.25">
      <c r="A36" s="20" t="s">
        <v>67</v>
      </c>
      <c r="B36" s="21">
        <v>9</v>
      </c>
      <c r="C36" s="21">
        <v>8</v>
      </c>
      <c r="D36" s="21">
        <v>0</v>
      </c>
      <c r="E36" s="21">
        <v>0</v>
      </c>
      <c r="F36" s="21">
        <v>0</v>
      </c>
      <c r="G36" s="22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x14ac:dyDescent="0.25">
      <c r="A37" s="20" t="s">
        <v>68</v>
      </c>
      <c r="B37" s="21">
        <v>5</v>
      </c>
      <c r="C37" s="21">
        <v>5</v>
      </c>
      <c r="D37" s="21">
        <v>1</v>
      </c>
      <c r="E37" s="21">
        <v>0</v>
      </c>
      <c r="F37" s="21">
        <v>0</v>
      </c>
      <c r="G37" s="22">
        <f t="shared" si="0"/>
        <v>1</v>
      </c>
      <c r="H37" s="1">
        <f t="shared" si="1"/>
        <v>25</v>
      </c>
      <c r="I37" s="1">
        <f t="shared" si="2"/>
        <v>0</v>
      </c>
      <c r="J37" s="1">
        <f t="shared" si="3"/>
        <v>25</v>
      </c>
    </row>
    <row r="38" spans="1:10" x14ac:dyDescent="0.25">
      <c r="A38" s="20" t="s">
        <v>69</v>
      </c>
      <c r="B38" s="21">
        <v>8</v>
      </c>
      <c r="C38" s="21">
        <v>7</v>
      </c>
      <c r="D38" s="21">
        <v>1</v>
      </c>
      <c r="E38" s="21">
        <v>0</v>
      </c>
      <c r="F38" s="21">
        <v>0</v>
      </c>
      <c r="G38" s="22">
        <f t="shared" si="0"/>
        <v>1</v>
      </c>
      <c r="H38" s="1">
        <f t="shared" si="1"/>
        <v>14.285714285714285</v>
      </c>
      <c r="I38" s="1">
        <f t="shared" si="2"/>
        <v>0</v>
      </c>
      <c r="J38" s="1">
        <f t="shared" si="3"/>
        <v>14.285714285714285</v>
      </c>
    </row>
    <row r="39" spans="1:10" x14ac:dyDescent="0.25">
      <c r="A39" s="20" t="s">
        <v>70</v>
      </c>
      <c r="B39" s="21">
        <v>27</v>
      </c>
      <c r="C39" s="21">
        <v>25</v>
      </c>
      <c r="D39" s="21">
        <v>1</v>
      </c>
      <c r="E39" s="21">
        <v>1</v>
      </c>
      <c r="F39" s="21">
        <v>1</v>
      </c>
      <c r="G39" s="22">
        <f t="shared" si="0"/>
        <v>0</v>
      </c>
      <c r="H39" s="1">
        <f t="shared" si="1"/>
        <v>3.7037037037037033</v>
      </c>
      <c r="I39" s="1">
        <f t="shared" si="2"/>
        <v>3.7037037037037033</v>
      </c>
      <c r="J39" s="1">
        <f t="shared" si="3"/>
        <v>0</v>
      </c>
    </row>
    <row r="40" spans="1:10" x14ac:dyDescent="0.25">
      <c r="A40" s="20" t="s">
        <v>71</v>
      </c>
      <c r="B40" s="21">
        <v>9</v>
      </c>
      <c r="C40" s="21">
        <v>9</v>
      </c>
      <c r="D40" s="21">
        <v>0</v>
      </c>
      <c r="E40" s="21">
        <v>0</v>
      </c>
      <c r="F40" s="21">
        <v>0</v>
      </c>
      <c r="G40" s="22">
        <f t="shared" si="0"/>
        <v>0</v>
      </c>
      <c r="H40" s="1">
        <f t="shared" si="1"/>
        <v>0</v>
      </c>
      <c r="I40" s="1">
        <f t="shared" si="2"/>
        <v>0</v>
      </c>
      <c r="J40" s="1">
        <f t="shared" si="3"/>
        <v>0</v>
      </c>
    </row>
    <row r="41" spans="1:10" x14ac:dyDescent="0.25">
      <c r="A41" s="20" t="s">
        <v>73</v>
      </c>
      <c r="B41" s="21">
        <v>19</v>
      </c>
      <c r="C41" s="21">
        <v>17</v>
      </c>
      <c r="D41" s="21">
        <v>0</v>
      </c>
      <c r="E41" s="21">
        <v>0</v>
      </c>
      <c r="F41" s="21">
        <v>0</v>
      </c>
      <c r="G41" s="22">
        <f t="shared" si="0"/>
        <v>0</v>
      </c>
      <c r="H41" s="1">
        <f t="shared" si="1"/>
        <v>0</v>
      </c>
      <c r="I41" s="1">
        <f t="shared" si="2"/>
        <v>0</v>
      </c>
      <c r="J41" s="1">
        <f t="shared" si="3"/>
        <v>0</v>
      </c>
    </row>
    <row r="42" spans="1:10" x14ac:dyDescent="0.25">
      <c r="A42" s="20" t="s">
        <v>74</v>
      </c>
      <c r="B42" s="21">
        <v>12</v>
      </c>
      <c r="C42" s="21">
        <v>12</v>
      </c>
      <c r="D42" s="21">
        <v>0</v>
      </c>
      <c r="E42" s="21">
        <v>1</v>
      </c>
      <c r="F42" s="21">
        <v>1</v>
      </c>
      <c r="G42" s="22">
        <f t="shared" si="0"/>
        <v>-1</v>
      </c>
      <c r="H42" s="1">
        <f t="shared" si="1"/>
        <v>0</v>
      </c>
      <c r="I42" s="1">
        <f t="shared" si="2"/>
        <v>7.6923076923076925</v>
      </c>
      <c r="J42" s="1">
        <f t="shared" si="3"/>
        <v>-7.6923076923076925</v>
      </c>
    </row>
    <row r="43" spans="1:10" x14ac:dyDescent="0.25">
      <c r="A43" s="20" t="s">
        <v>75</v>
      </c>
      <c r="B43" s="21">
        <v>7</v>
      </c>
      <c r="C43" s="21">
        <v>6</v>
      </c>
      <c r="D43" s="21">
        <v>0</v>
      </c>
      <c r="E43" s="21">
        <v>0</v>
      </c>
      <c r="F43" s="21">
        <v>0</v>
      </c>
      <c r="G43" s="22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x14ac:dyDescent="0.25">
      <c r="A44" s="20" t="s">
        <v>76</v>
      </c>
      <c r="B44" s="21">
        <v>2</v>
      </c>
      <c r="C44" s="21">
        <v>1</v>
      </c>
      <c r="D44" s="21">
        <v>0</v>
      </c>
      <c r="E44" s="21">
        <v>0</v>
      </c>
      <c r="F44" s="21">
        <v>0</v>
      </c>
      <c r="G44" s="22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x14ac:dyDescent="0.25">
      <c r="A45" s="20" t="s">
        <v>77</v>
      </c>
      <c r="B45" s="21">
        <v>1</v>
      </c>
      <c r="C45" s="21">
        <v>1</v>
      </c>
      <c r="D45" s="21">
        <v>0</v>
      </c>
      <c r="E45" s="21">
        <v>0</v>
      </c>
      <c r="F45" s="21">
        <v>0</v>
      </c>
      <c r="G45" s="22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x14ac:dyDescent="0.25">
      <c r="A46" s="20" t="s">
        <v>78</v>
      </c>
      <c r="B46" s="21">
        <v>5</v>
      </c>
      <c r="C46" s="21">
        <v>5</v>
      </c>
      <c r="D46" s="21">
        <v>0</v>
      </c>
      <c r="E46" s="21">
        <v>0</v>
      </c>
      <c r="F46" s="21">
        <v>0</v>
      </c>
      <c r="G46" s="22">
        <f t="shared" si="0"/>
        <v>0</v>
      </c>
      <c r="H46" s="1">
        <f t="shared" si="1"/>
        <v>0</v>
      </c>
      <c r="I46" s="1">
        <f t="shared" si="2"/>
        <v>0</v>
      </c>
      <c r="J46" s="1">
        <f t="shared" si="3"/>
        <v>0</v>
      </c>
    </row>
    <row r="47" spans="1:10" x14ac:dyDescent="0.25">
      <c r="A47" s="20" t="s">
        <v>79</v>
      </c>
      <c r="B47" s="21">
        <v>13</v>
      </c>
      <c r="C47" s="21">
        <v>11</v>
      </c>
      <c r="D47" s="21">
        <v>0</v>
      </c>
      <c r="E47" s="21">
        <v>0</v>
      </c>
      <c r="F47" s="21">
        <v>0</v>
      </c>
      <c r="G47" s="22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x14ac:dyDescent="0.25">
      <c r="A48" s="20" t="s">
        <v>80</v>
      </c>
      <c r="B48" s="21">
        <v>2</v>
      </c>
      <c r="C48" s="21">
        <v>2</v>
      </c>
      <c r="D48" s="21">
        <v>0</v>
      </c>
      <c r="E48" s="21">
        <v>0</v>
      </c>
      <c r="F48" s="21">
        <v>0</v>
      </c>
      <c r="G48" s="22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x14ac:dyDescent="0.25">
      <c r="A49" s="20" t="s">
        <v>81</v>
      </c>
      <c r="B49" s="21">
        <v>4</v>
      </c>
      <c r="C49" s="21">
        <v>3</v>
      </c>
      <c r="D49" s="21">
        <v>0</v>
      </c>
      <c r="E49" s="21">
        <v>0</v>
      </c>
      <c r="F49" s="21">
        <v>0</v>
      </c>
      <c r="G49" s="22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x14ac:dyDescent="0.25">
      <c r="A50" s="20" t="s">
        <v>82</v>
      </c>
      <c r="B50" s="21">
        <v>3</v>
      </c>
      <c r="C50" s="21">
        <v>3</v>
      </c>
      <c r="D50" s="21">
        <v>0</v>
      </c>
      <c r="E50" s="21">
        <v>0</v>
      </c>
      <c r="F50" s="21">
        <v>0</v>
      </c>
      <c r="G50" s="22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x14ac:dyDescent="0.25">
      <c r="A51" s="20" t="s">
        <v>83</v>
      </c>
      <c r="B51" s="21">
        <v>47</v>
      </c>
      <c r="C51" s="21">
        <v>44</v>
      </c>
      <c r="D51" s="21">
        <v>3</v>
      </c>
      <c r="E51" s="21">
        <v>3</v>
      </c>
      <c r="F51" s="21">
        <v>3</v>
      </c>
      <c r="G51" s="22">
        <f t="shared" si="0"/>
        <v>0</v>
      </c>
      <c r="H51" s="1">
        <f t="shared" si="1"/>
        <v>6.3829787234042552</v>
      </c>
      <c r="I51" s="1">
        <f t="shared" si="2"/>
        <v>6.3829787234042552</v>
      </c>
      <c r="J51" s="1">
        <f t="shared" si="3"/>
        <v>0</v>
      </c>
    </row>
    <row r="52" spans="1:10" x14ac:dyDescent="0.25">
      <c r="A52" s="20" t="s">
        <v>84</v>
      </c>
      <c r="B52" s="21">
        <v>2</v>
      </c>
      <c r="C52" s="21">
        <v>2</v>
      </c>
      <c r="D52" s="21">
        <v>0</v>
      </c>
      <c r="E52" s="21">
        <v>0</v>
      </c>
      <c r="F52" s="21">
        <v>0</v>
      </c>
      <c r="G52" s="22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x14ac:dyDescent="0.25">
      <c r="A53" s="20" t="s">
        <v>85</v>
      </c>
      <c r="B53" s="21">
        <v>1</v>
      </c>
      <c r="C53" s="21">
        <v>1</v>
      </c>
      <c r="D53" s="21">
        <v>0</v>
      </c>
      <c r="E53" s="21">
        <v>0</v>
      </c>
      <c r="F53" s="21">
        <v>0</v>
      </c>
      <c r="G53" s="22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x14ac:dyDescent="0.25">
      <c r="A54" s="20" t="s">
        <v>86</v>
      </c>
      <c r="B54" s="21">
        <v>7</v>
      </c>
      <c r="C54" s="21">
        <v>7</v>
      </c>
      <c r="D54" s="21">
        <v>0</v>
      </c>
      <c r="E54" s="21">
        <v>0</v>
      </c>
      <c r="F54" s="21">
        <v>0</v>
      </c>
      <c r="G54" s="22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x14ac:dyDescent="0.25">
      <c r="A55" s="20" t="s">
        <v>88</v>
      </c>
      <c r="B55" s="21">
        <v>9</v>
      </c>
      <c r="C55" s="21">
        <v>8</v>
      </c>
      <c r="D55" s="21">
        <v>0</v>
      </c>
      <c r="E55" s="21">
        <v>0</v>
      </c>
      <c r="F55" s="21">
        <v>0</v>
      </c>
      <c r="G55" s="22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x14ac:dyDescent="0.25">
      <c r="A56" s="20" t="s">
        <v>89</v>
      </c>
      <c r="B56" s="21">
        <v>1</v>
      </c>
      <c r="C56" s="21">
        <v>1</v>
      </c>
      <c r="D56" s="21">
        <v>0</v>
      </c>
      <c r="E56" s="21">
        <v>0</v>
      </c>
      <c r="F56" s="21">
        <v>0</v>
      </c>
      <c r="G56" s="22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x14ac:dyDescent="0.25">
      <c r="A57" s="20" t="s">
        <v>90</v>
      </c>
      <c r="B57" s="21">
        <v>5</v>
      </c>
      <c r="C57" s="21">
        <v>4</v>
      </c>
      <c r="D57" s="21">
        <v>0</v>
      </c>
      <c r="E57" s="21">
        <v>0</v>
      </c>
      <c r="F57" s="21">
        <v>0</v>
      </c>
      <c r="G57" s="22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x14ac:dyDescent="0.25">
      <c r="A58" s="20" t="s">
        <v>91</v>
      </c>
      <c r="B58" s="21">
        <v>1</v>
      </c>
      <c r="C58" s="21">
        <v>1</v>
      </c>
      <c r="D58" s="21">
        <v>0</v>
      </c>
      <c r="E58" s="21">
        <v>1</v>
      </c>
      <c r="F58" s="21">
        <v>1</v>
      </c>
      <c r="G58" s="22">
        <f t="shared" si="0"/>
        <v>-1</v>
      </c>
      <c r="H58" s="1">
        <f t="shared" si="1"/>
        <v>0</v>
      </c>
      <c r="I58" s="1">
        <f t="shared" si="2"/>
        <v>50</v>
      </c>
      <c r="J58" s="1">
        <f t="shared" si="3"/>
        <v>-50</v>
      </c>
    </row>
    <row r="59" spans="1:10" x14ac:dyDescent="0.25">
      <c r="A59" s="20" t="s">
        <v>92</v>
      </c>
      <c r="B59" s="21">
        <v>2</v>
      </c>
      <c r="C59" s="21">
        <v>2</v>
      </c>
      <c r="D59" s="21">
        <v>0</v>
      </c>
      <c r="E59" s="21">
        <v>2</v>
      </c>
      <c r="F59" s="21">
        <v>2</v>
      </c>
      <c r="G59" s="22">
        <f t="shared" si="0"/>
        <v>-2</v>
      </c>
      <c r="H59" s="1">
        <f t="shared" si="1"/>
        <v>0</v>
      </c>
      <c r="I59" s="1">
        <f t="shared" si="2"/>
        <v>50</v>
      </c>
      <c r="J59" s="1">
        <f t="shared" si="3"/>
        <v>-50</v>
      </c>
    </row>
    <row r="60" spans="1:10" x14ac:dyDescent="0.25">
      <c r="A60" s="20" t="s">
        <v>93</v>
      </c>
      <c r="B60" s="21">
        <v>4</v>
      </c>
      <c r="C60" s="21">
        <v>4</v>
      </c>
      <c r="D60" s="21">
        <v>0</v>
      </c>
      <c r="E60" s="21">
        <v>0</v>
      </c>
      <c r="F60" s="21">
        <v>0</v>
      </c>
      <c r="G60" s="22">
        <f t="shared" si="0"/>
        <v>0</v>
      </c>
      <c r="H60" s="1">
        <f t="shared" si="1"/>
        <v>0</v>
      </c>
      <c r="I60" s="1">
        <f t="shared" si="2"/>
        <v>0</v>
      </c>
      <c r="J60" s="1">
        <f t="shared" si="3"/>
        <v>0</v>
      </c>
    </row>
    <row r="61" spans="1:10" x14ac:dyDescent="0.25">
      <c r="A61" s="20" t="s">
        <v>94</v>
      </c>
      <c r="B61" s="21">
        <v>20</v>
      </c>
      <c r="C61" s="21">
        <v>20</v>
      </c>
      <c r="D61" s="21">
        <v>0</v>
      </c>
      <c r="E61" s="21">
        <v>1</v>
      </c>
      <c r="F61" s="21">
        <v>1</v>
      </c>
      <c r="G61" s="22">
        <f t="shared" si="0"/>
        <v>-1</v>
      </c>
      <c r="H61" s="1">
        <f t="shared" si="1"/>
        <v>0</v>
      </c>
      <c r="I61" s="1">
        <f t="shared" si="2"/>
        <v>4.7619047619047619</v>
      </c>
      <c r="J61" s="1">
        <f t="shared" si="3"/>
        <v>-4.7619047619047619</v>
      </c>
    </row>
    <row r="62" spans="1:10" x14ac:dyDescent="0.25">
      <c r="A62" s="20" t="s">
        <v>95</v>
      </c>
      <c r="B62" s="21">
        <v>9</v>
      </c>
      <c r="C62" s="21">
        <v>8</v>
      </c>
      <c r="D62" s="21">
        <v>0</v>
      </c>
      <c r="E62" s="21">
        <v>0</v>
      </c>
      <c r="F62" s="21">
        <v>0</v>
      </c>
      <c r="G62" s="22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x14ac:dyDescent="0.25">
      <c r="A63" s="20" t="s">
        <v>96</v>
      </c>
      <c r="B63" s="21">
        <v>2</v>
      </c>
      <c r="C63" s="21">
        <v>2</v>
      </c>
      <c r="D63" s="21">
        <v>1</v>
      </c>
      <c r="E63" s="21">
        <v>0</v>
      </c>
      <c r="F63" s="21">
        <v>0</v>
      </c>
      <c r="G63" s="22">
        <f t="shared" si="0"/>
        <v>1</v>
      </c>
      <c r="H63" s="1">
        <f t="shared" si="1"/>
        <v>100</v>
      </c>
      <c r="I63" s="1">
        <f t="shared" si="2"/>
        <v>0</v>
      </c>
      <c r="J63" s="1">
        <f t="shared" si="3"/>
        <v>100</v>
      </c>
    </row>
    <row r="64" spans="1:10" x14ac:dyDescent="0.25">
      <c r="A64" s="20" t="s">
        <v>97</v>
      </c>
      <c r="B64" s="21">
        <v>8</v>
      </c>
      <c r="C64" s="21">
        <v>8</v>
      </c>
      <c r="D64" s="21">
        <v>0</v>
      </c>
      <c r="E64" s="21">
        <v>0</v>
      </c>
      <c r="F64" s="21">
        <v>0</v>
      </c>
      <c r="G64" s="22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x14ac:dyDescent="0.25">
      <c r="A65" s="20" t="s">
        <v>98</v>
      </c>
      <c r="B65" s="21">
        <v>2</v>
      </c>
      <c r="C65" s="21">
        <v>2</v>
      </c>
      <c r="D65" s="21">
        <v>0</v>
      </c>
      <c r="E65" s="21">
        <v>0</v>
      </c>
      <c r="F65" s="21">
        <v>0</v>
      </c>
      <c r="G65" s="22">
        <f t="shared" si="0"/>
        <v>0</v>
      </c>
      <c r="H65" s="1">
        <f t="shared" si="1"/>
        <v>0</v>
      </c>
      <c r="I65" s="1">
        <f t="shared" si="2"/>
        <v>0</v>
      </c>
      <c r="J65" s="1">
        <f t="shared" si="3"/>
        <v>0</v>
      </c>
    </row>
    <row r="66" spans="1:10" x14ac:dyDescent="0.25">
      <c r="A66" s="20" t="s">
        <v>99</v>
      </c>
      <c r="B66" s="21">
        <v>9</v>
      </c>
      <c r="C66" s="21">
        <v>9</v>
      </c>
      <c r="D66" s="21">
        <v>2</v>
      </c>
      <c r="E66" s="21">
        <v>1</v>
      </c>
      <c r="F66" s="21">
        <v>1</v>
      </c>
      <c r="G66" s="22">
        <f t="shared" si="0"/>
        <v>1</v>
      </c>
      <c r="H66" s="1">
        <f t="shared" si="1"/>
        <v>25</v>
      </c>
      <c r="I66" s="1">
        <f t="shared" si="2"/>
        <v>12.5</v>
      </c>
      <c r="J66" s="1">
        <f t="shared" si="3"/>
        <v>12.5</v>
      </c>
    </row>
    <row r="67" spans="1:10" x14ac:dyDescent="0.25">
      <c r="A67" s="20" t="s">
        <v>100</v>
      </c>
      <c r="B67" s="21">
        <v>1</v>
      </c>
      <c r="C67" s="21">
        <v>1</v>
      </c>
      <c r="D67" s="21">
        <v>0</v>
      </c>
      <c r="E67" s="21">
        <v>0</v>
      </c>
      <c r="F67" s="21">
        <v>0</v>
      </c>
      <c r="G67" s="22">
        <f t="shared" ref="G67:G92" si="4">D67-F67</f>
        <v>0</v>
      </c>
      <c r="H67" s="1">
        <f t="shared" ref="H67:H92" si="5">D67/(B67-D67+F67)*100</f>
        <v>0</v>
      </c>
      <c r="I67" s="1">
        <f t="shared" ref="I67:I92" si="6">F67/(B67-D67+F67)*100</f>
        <v>0</v>
      </c>
      <c r="J67" s="1">
        <f t="shared" ref="J67:J92" si="7">G67/(B67-D67+F67)*100</f>
        <v>0</v>
      </c>
    </row>
    <row r="68" spans="1:10" x14ac:dyDescent="0.25">
      <c r="A68" s="20" t="s">
        <v>101</v>
      </c>
      <c r="B68" s="21">
        <v>5</v>
      </c>
      <c r="C68" s="21">
        <v>5</v>
      </c>
      <c r="D68" s="21">
        <v>0</v>
      </c>
      <c r="E68" s="21">
        <v>0</v>
      </c>
      <c r="F68" s="21">
        <v>0</v>
      </c>
      <c r="G68" s="22">
        <f t="shared" si="4"/>
        <v>0</v>
      </c>
      <c r="H68" s="1">
        <f t="shared" si="5"/>
        <v>0</v>
      </c>
      <c r="I68" s="1">
        <f t="shared" si="6"/>
        <v>0</v>
      </c>
      <c r="J68" s="1">
        <f t="shared" si="7"/>
        <v>0</v>
      </c>
    </row>
    <row r="69" spans="1:10" x14ac:dyDescent="0.25">
      <c r="A69" s="20" t="s">
        <v>102</v>
      </c>
      <c r="B69" s="21">
        <v>1</v>
      </c>
      <c r="C69" s="21">
        <v>0</v>
      </c>
      <c r="D69" s="21">
        <v>0</v>
      </c>
      <c r="E69" s="21">
        <v>0</v>
      </c>
      <c r="F69" s="21">
        <v>0</v>
      </c>
      <c r="G69" s="22">
        <f t="shared" si="4"/>
        <v>0</v>
      </c>
      <c r="H69" s="1">
        <f t="shared" si="5"/>
        <v>0</v>
      </c>
      <c r="I69" s="1">
        <f t="shared" si="6"/>
        <v>0</v>
      </c>
      <c r="J69" s="1">
        <f t="shared" si="7"/>
        <v>0</v>
      </c>
    </row>
    <row r="70" spans="1:10" x14ac:dyDescent="0.25">
      <c r="A70" s="20" t="s">
        <v>103</v>
      </c>
      <c r="B70" s="21">
        <v>3</v>
      </c>
      <c r="C70" s="21">
        <v>2</v>
      </c>
      <c r="D70" s="21">
        <v>0</v>
      </c>
      <c r="E70" s="21">
        <v>0</v>
      </c>
      <c r="F70" s="21">
        <v>0</v>
      </c>
      <c r="G70" s="22">
        <f t="shared" si="4"/>
        <v>0</v>
      </c>
      <c r="H70" s="1">
        <f t="shared" si="5"/>
        <v>0</v>
      </c>
      <c r="I70" s="1">
        <f t="shared" si="6"/>
        <v>0</v>
      </c>
      <c r="J70" s="1">
        <f t="shared" si="7"/>
        <v>0</v>
      </c>
    </row>
    <row r="71" spans="1:10" x14ac:dyDescent="0.25">
      <c r="A71" s="20" t="s">
        <v>104</v>
      </c>
      <c r="B71" s="21">
        <v>4</v>
      </c>
      <c r="C71" s="21">
        <v>3</v>
      </c>
      <c r="D71" s="21">
        <v>0</v>
      </c>
      <c r="E71" s="21">
        <v>0</v>
      </c>
      <c r="F71" s="21">
        <v>0</v>
      </c>
      <c r="G71" s="22">
        <f t="shared" si="4"/>
        <v>0</v>
      </c>
      <c r="H71" s="1">
        <f t="shared" si="5"/>
        <v>0</v>
      </c>
      <c r="I71" s="1">
        <f t="shared" si="6"/>
        <v>0</v>
      </c>
      <c r="J71" s="1">
        <f t="shared" si="7"/>
        <v>0</v>
      </c>
    </row>
    <row r="72" spans="1:10" x14ac:dyDescent="0.25">
      <c r="A72" s="20" t="s">
        <v>105</v>
      </c>
      <c r="B72" s="21">
        <v>2</v>
      </c>
      <c r="C72" s="21">
        <v>2</v>
      </c>
      <c r="D72" s="21">
        <v>0</v>
      </c>
      <c r="E72" s="21">
        <v>0</v>
      </c>
      <c r="F72" s="21">
        <v>0</v>
      </c>
      <c r="G72" s="22">
        <f t="shared" si="4"/>
        <v>0</v>
      </c>
      <c r="H72" s="1">
        <f t="shared" si="5"/>
        <v>0</v>
      </c>
      <c r="I72" s="1">
        <f t="shared" si="6"/>
        <v>0</v>
      </c>
      <c r="J72" s="1">
        <f t="shared" si="7"/>
        <v>0</v>
      </c>
    </row>
    <row r="73" spans="1:10" x14ac:dyDescent="0.25">
      <c r="A73" s="20" t="s">
        <v>106</v>
      </c>
      <c r="B73" s="21">
        <v>1</v>
      </c>
      <c r="C73" s="21">
        <v>1</v>
      </c>
      <c r="D73" s="21">
        <v>0</v>
      </c>
      <c r="E73" s="21">
        <v>0</v>
      </c>
      <c r="F73" s="21">
        <v>0</v>
      </c>
      <c r="G73" s="22">
        <f t="shared" si="4"/>
        <v>0</v>
      </c>
      <c r="H73" s="1">
        <f t="shared" si="5"/>
        <v>0</v>
      </c>
      <c r="I73" s="1">
        <f t="shared" si="6"/>
        <v>0</v>
      </c>
      <c r="J73" s="1">
        <f t="shared" si="7"/>
        <v>0</v>
      </c>
    </row>
    <row r="74" spans="1:10" x14ac:dyDescent="0.25">
      <c r="A74" s="20" t="s">
        <v>107</v>
      </c>
      <c r="B74" s="21">
        <v>2</v>
      </c>
      <c r="C74" s="21">
        <v>2</v>
      </c>
      <c r="D74" s="21">
        <v>0</v>
      </c>
      <c r="E74" s="21">
        <v>0</v>
      </c>
      <c r="F74" s="21">
        <v>0</v>
      </c>
      <c r="G74" s="22">
        <f t="shared" si="4"/>
        <v>0</v>
      </c>
      <c r="H74" s="1">
        <f t="shared" si="5"/>
        <v>0</v>
      </c>
      <c r="I74" s="1">
        <f t="shared" si="6"/>
        <v>0</v>
      </c>
      <c r="J74" s="1">
        <f t="shared" si="7"/>
        <v>0</v>
      </c>
    </row>
    <row r="75" spans="1:10" x14ac:dyDescent="0.25">
      <c r="A75" s="20" t="s">
        <v>108</v>
      </c>
      <c r="B75" s="21">
        <v>6</v>
      </c>
      <c r="C75" s="21">
        <v>6</v>
      </c>
      <c r="D75" s="21">
        <v>0</v>
      </c>
      <c r="E75" s="21">
        <v>0</v>
      </c>
      <c r="F75" s="21">
        <v>0</v>
      </c>
      <c r="G75" s="22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x14ac:dyDescent="0.25">
      <c r="A76" s="20" t="s">
        <v>109</v>
      </c>
      <c r="B76" s="21">
        <v>2</v>
      </c>
      <c r="C76" s="21">
        <v>2</v>
      </c>
      <c r="D76" s="21">
        <v>0</v>
      </c>
      <c r="E76" s="21">
        <v>0</v>
      </c>
      <c r="F76" s="21">
        <v>0</v>
      </c>
      <c r="G76" s="22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x14ac:dyDescent="0.25">
      <c r="A77" s="20" t="s">
        <v>110</v>
      </c>
      <c r="B77" s="21">
        <v>5</v>
      </c>
      <c r="C77" s="21">
        <v>5</v>
      </c>
      <c r="D77" s="21">
        <v>1</v>
      </c>
      <c r="E77" s="21">
        <v>0</v>
      </c>
      <c r="F77" s="21">
        <v>0</v>
      </c>
      <c r="G77" s="22">
        <f t="shared" si="4"/>
        <v>1</v>
      </c>
      <c r="H77" s="1">
        <f t="shared" si="5"/>
        <v>25</v>
      </c>
      <c r="I77" s="1">
        <f t="shared" si="6"/>
        <v>0</v>
      </c>
      <c r="J77" s="1">
        <f t="shared" si="7"/>
        <v>25</v>
      </c>
    </row>
    <row r="78" spans="1:10" x14ac:dyDescent="0.25">
      <c r="A78" s="20" t="s">
        <v>111</v>
      </c>
      <c r="B78" s="21">
        <v>1</v>
      </c>
      <c r="C78" s="21">
        <v>0</v>
      </c>
      <c r="D78" s="21">
        <v>0</v>
      </c>
      <c r="E78" s="21">
        <v>0</v>
      </c>
      <c r="F78" s="21">
        <v>0</v>
      </c>
      <c r="G78" s="22">
        <f t="shared" si="4"/>
        <v>0</v>
      </c>
      <c r="H78" s="1">
        <f t="shared" si="5"/>
        <v>0</v>
      </c>
      <c r="I78" s="1">
        <f t="shared" si="6"/>
        <v>0</v>
      </c>
      <c r="J78" s="1">
        <f t="shared" si="7"/>
        <v>0</v>
      </c>
    </row>
    <row r="79" spans="1:10" x14ac:dyDescent="0.25">
      <c r="A79" s="20" t="s">
        <v>112</v>
      </c>
      <c r="B79" s="21">
        <v>1</v>
      </c>
      <c r="C79" s="21">
        <v>1</v>
      </c>
      <c r="D79" s="21">
        <v>0</v>
      </c>
      <c r="E79" s="21">
        <v>0</v>
      </c>
      <c r="F79" s="21">
        <v>0</v>
      </c>
      <c r="G79" s="22">
        <f t="shared" si="4"/>
        <v>0</v>
      </c>
      <c r="H79" s="1">
        <f t="shared" si="5"/>
        <v>0</v>
      </c>
      <c r="I79" s="1">
        <f t="shared" si="6"/>
        <v>0</v>
      </c>
      <c r="J79" s="1">
        <f t="shared" si="7"/>
        <v>0</v>
      </c>
    </row>
    <row r="80" spans="1:10" x14ac:dyDescent="0.25">
      <c r="A80" s="20" t="s">
        <v>114</v>
      </c>
      <c r="B80" s="21">
        <v>24</v>
      </c>
      <c r="C80" s="21">
        <v>23</v>
      </c>
      <c r="D80" s="21">
        <v>2</v>
      </c>
      <c r="E80" s="21">
        <v>0</v>
      </c>
      <c r="F80" s="21">
        <v>0</v>
      </c>
      <c r="G80" s="22">
        <f t="shared" si="4"/>
        <v>2</v>
      </c>
      <c r="H80" s="1">
        <f t="shared" si="5"/>
        <v>9.0909090909090917</v>
      </c>
      <c r="I80" s="1">
        <f t="shared" si="6"/>
        <v>0</v>
      </c>
      <c r="J80" s="1">
        <f t="shared" si="7"/>
        <v>9.0909090909090917</v>
      </c>
    </row>
    <row r="81" spans="1:10" x14ac:dyDescent="0.25">
      <c r="A81" s="20" t="s">
        <v>115</v>
      </c>
      <c r="B81" s="21">
        <v>10</v>
      </c>
      <c r="C81" s="21">
        <v>10</v>
      </c>
      <c r="D81" s="21">
        <v>0</v>
      </c>
      <c r="E81" s="21">
        <v>0</v>
      </c>
      <c r="F81" s="21">
        <v>0</v>
      </c>
      <c r="G81" s="22">
        <f t="shared" si="4"/>
        <v>0</v>
      </c>
      <c r="H81" s="1">
        <f t="shared" si="5"/>
        <v>0</v>
      </c>
      <c r="I81" s="1">
        <f t="shared" si="6"/>
        <v>0</v>
      </c>
      <c r="J81" s="1">
        <f t="shared" si="7"/>
        <v>0</v>
      </c>
    </row>
    <row r="82" spans="1:10" x14ac:dyDescent="0.25">
      <c r="A82" s="20" t="s">
        <v>116</v>
      </c>
      <c r="B82" s="21">
        <v>23</v>
      </c>
      <c r="C82" s="21">
        <v>21</v>
      </c>
      <c r="D82" s="21">
        <v>2</v>
      </c>
      <c r="E82" s="21">
        <v>2</v>
      </c>
      <c r="F82" s="21">
        <v>2</v>
      </c>
      <c r="G82" s="22">
        <f t="shared" si="4"/>
        <v>0</v>
      </c>
      <c r="H82" s="1">
        <f t="shared" si="5"/>
        <v>8.695652173913043</v>
      </c>
      <c r="I82" s="1">
        <f t="shared" si="6"/>
        <v>8.695652173913043</v>
      </c>
      <c r="J82" s="1">
        <f t="shared" si="7"/>
        <v>0</v>
      </c>
    </row>
    <row r="83" spans="1:10" x14ac:dyDescent="0.25">
      <c r="A83" s="20" t="s">
        <v>117</v>
      </c>
      <c r="B83" s="21">
        <v>6</v>
      </c>
      <c r="C83" s="21">
        <v>6</v>
      </c>
      <c r="D83" s="21">
        <v>1</v>
      </c>
      <c r="E83" s="21">
        <v>1</v>
      </c>
      <c r="F83" s="21">
        <v>1</v>
      </c>
      <c r="G83" s="22">
        <f t="shared" si="4"/>
        <v>0</v>
      </c>
      <c r="H83" s="1">
        <f t="shared" si="5"/>
        <v>16.666666666666664</v>
      </c>
      <c r="I83" s="1">
        <f t="shared" si="6"/>
        <v>16.666666666666664</v>
      </c>
      <c r="J83" s="1">
        <f t="shared" si="7"/>
        <v>0</v>
      </c>
    </row>
    <row r="84" spans="1:10" x14ac:dyDescent="0.25">
      <c r="A84" s="20" t="s">
        <v>118</v>
      </c>
      <c r="B84" s="21">
        <v>11</v>
      </c>
      <c r="C84" s="21">
        <v>11</v>
      </c>
      <c r="D84" s="21">
        <v>0</v>
      </c>
      <c r="E84" s="21">
        <v>2</v>
      </c>
      <c r="F84" s="21">
        <v>2</v>
      </c>
      <c r="G84" s="22">
        <f t="shared" si="4"/>
        <v>-2</v>
      </c>
      <c r="H84" s="1">
        <f t="shared" si="5"/>
        <v>0</v>
      </c>
      <c r="I84" s="1">
        <f t="shared" si="6"/>
        <v>15.384615384615385</v>
      </c>
      <c r="J84" s="1">
        <f t="shared" si="7"/>
        <v>-15.384615384615385</v>
      </c>
    </row>
    <row r="85" spans="1:10" x14ac:dyDescent="0.25">
      <c r="A85" s="20" t="s">
        <v>119</v>
      </c>
      <c r="B85" s="21">
        <v>26</v>
      </c>
      <c r="C85" s="21">
        <v>24</v>
      </c>
      <c r="D85" s="21">
        <v>2</v>
      </c>
      <c r="E85" s="21">
        <v>0</v>
      </c>
      <c r="F85" s="21">
        <v>0</v>
      </c>
      <c r="G85" s="22">
        <f t="shared" si="4"/>
        <v>2</v>
      </c>
      <c r="H85" s="1">
        <f t="shared" si="5"/>
        <v>8.3333333333333321</v>
      </c>
      <c r="I85" s="1">
        <f t="shared" si="6"/>
        <v>0</v>
      </c>
      <c r="J85" s="1">
        <f t="shared" si="7"/>
        <v>8.3333333333333321</v>
      </c>
    </row>
    <row r="86" spans="1:10" x14ac:dyDescent="0.25">
      <c r="A86" s="20" t="s">
        <v>120</v>
      </c>
      <c r="B86" s="21">
        <v>10</v>
      </c>
      <c r="C86" s="21">
        <v>10</v>
      </c>
      <c r="D86" s="21">
        <v>2</v>
      </c>
      <c r="E86" s="21">
        <v>1</v>
      </c>
      <c r="F86" s="21">
        <v>1</v>
      </c>
      <c r="G86" s="22">
        <f t="shared" si="4"/>
        <v>1</v>
      </c>
      <c r="H86" s="1">
        <f t="shared" si="5"/>
        <v>22.222222222222221</v>
      </c>
      <c r="I86" s="1">
        <f t="shared" si="6"/>
        <v>11.111111111111111</v>
      </c>
      <c r="J86" s="1">
        <f t="shared" si="7"/>
        <v>11.111111111111111</v>
      </c>
    </row>
    <row r="87" spans="1:10" x14ac:dyDescent="0.25">
      <c r="A87" s="20" t="s">
        <v>121</v>
      </c>
      <c r="B87" s="21">
        <v>25</v>
      </c>
      <c r="C87" s="21">
        <v>25</v>
      </c>
      <c r="D87" s="21">
        <v>0</v>
      </c>
      <c r="E87" s="21">
        <v>2</v>
      </c>
      <c r="F87" s="21">
        <v>2</v>
      </c>
      <c r="G87" s="22">
        <f t="shared" si="4"/>
        <v>-2</v>
      </c>
      <c r="H87" s="1">
        <f t="shared" si="5"/>
        <v>0</v>
      </c>
      <c r="I87" s="1">
        <f t="shared" si="6"/>
        <v>7.4074074074074066</v>
      </c>
      <c r="J87" s="1">
        <f t="shared" si="7"/>
        <v>-7.4074074074074066</v>
      </c>
    </row>
    <row r="88" spans="1:10" x14ac:dyDescent="0.25">
      <c r="A88" s="20" t="s">
        <v>123</v>
      </c>
      <c r="B88" s="21">
        <v>8</v>
      </c>
      <c r="C88" s="21">
        <v>7</v>
      </c>
      <c r="D88" s="21">
        <v>0</v>
      </c>
      <c r="E88" s="21">
        <v>1</v>
      </c>
      <c r="F88" s="21">
        <v>1</v>
      </c>
      <c r="G88" s="22">
        <f t="shared" si="4"/>
        <v>-1</v>
      </c>
      <c r="H88" s="1">
        <f t="shared" si="5"/>
        <v>0</v>
      </c>
      <c r="I88" s="1">
        <f t="shared" si="6"/>
        <v>11.111111111111111</v>
      </c>
      <c r="J88" s="1">
        <f t="shared" si="7"/>
        <v>-11.111111111111111</v>
      </c>
    </row>
    <row r="89" spans="1:10" x14ac:dyDescent="0.25">
      <c r="A89" s="20" t="s">
        <v>124</v>
      </c>
      <c r="B89" s="21">
        <v>2</v>
      </c>
      <c r="C89" s="21">
        <v>2</v>
      </c>
      <c r="D89" s="21">
        <v>0</v>
      </c>
      <c r="E89" s="21">
        <v>0</v>
      </c>
      <c r="F89" s="21">
        <v>0</v>
      </c>
      <c r="G89" s="22">
        <f t="shared" si="4"/>
        <v>0</v>
      </c>
      <c r="H89" s="1">
        <f t="shared" si="5"/>
        <v>0</v>
      </c>
      <c r="I89" s="1">
        <f t="shared" si="6"/>
        <v>0</v>
      </c>
      <c r="J89" s="1">
        <f t="shared" si="7"/>
        <v>0</v>
      </c>
    </row>
    <row r="90" spans="1:10" x14ac:dyDescent="0.25">
      <c r="A90" s="20" t="s">
        <v>125</v>
      </c>
      <c r="B90" s="21">
        <v>2</v>
      </c>
      <c r="C90" s="21">
        <v>2</v>
      </c>
      <c r="D90" s="21">
        <v>0</v>
      </c>
      <c r="E90" s="21">
        <v>0</v>
      </c>
      <c r="F90" s="21">
        <v>0</v>
      </c>
      <c r="G90" s="22">
        <f t="shared" si="4"/>
        <v>0</v>
      </c>
      <c r="H90" s="1">
        <f t="shared" si="5"/>
        <v>0</v>
      </c>
      <c r="I90" s="1">
        <f t="shared" si="6"/>
        <v>0</v>
      </c>
      <c r="J90" s="1">
        <f t="shared" si="7"/>
        <v>0</v>
      </c>
    </row>
    <row r="91" spans="1:10" x14ac:dyDescent="0.25">
      <c r="A91" s="20" t="s">
        <v>126</v>
      </c>
      <c r="B91" s="21">
        <v>1</v>
      </c>
      <c r="C91" s="21">
        <v>0</v>
      </c>
      <c r="D91" s="21">
        <v>0</v>
      </c>
      <c r="E91" s="21">
        <v>0</v>
      </c>
      <c r="F91" s="21">
        <v>0</v>
      </c>
      <c r="G91" s="22">
        <f t="shared" si="4"/>
        <v>0</v>
      </c>
      <c r="H91" s="1">
        <f t="shared" si="5"/>
        <v>0</v>
      </c>
      <c r="I91" s="1">
        <f t="shared" si="6"/>
        <v>0</v>
      </c>
      <c r="J91" s="1">
        <f t="shared" si="7"/>
        <v>0</v>
      </c>
    </row>
    <row r="92" spans="1:10" x14ac:dyDescent="0.25">
      <c r="A92" s="20" t="s">
        <v>127</v>
      </c>
      <c r="B92" s="21">
        <v>5</v>
      </c>
      <c r="C92" s="21">
        <v>4</v>
      </c>
      <c r="D92" s="21">
        <v>0</v>
      </c>
      <c r="E92" s="21">
        <v>0</v>
      </c>
      <c r="F92" s="21">
        <v>0</v>
      </c>
      <c r="G92" s="22">
        <f t="shared" si="4"/>
        <v>0</v>
      </c>
      <c r="H92" s="1">
        <f t="shared" si="5"/>
        <v>0</v>
      </c>
      <c r="I92" s="1">
        <f t="shared" si="6"/>
        <v>0</v>
      </c>
      <c r="J92" s="1">
        <f t="shared" si="7"/>
        <v>0</v>
      </c>
    </row>
    <row r="93" spans="1:10" x14ac:dyDescent="0.25">
      <c r="A93" s="34" t="s">
        <v>128</v>
      </c>
      <c r="B93" s="33">
        <v>17</v>
      </c>
      <c r="C93" s="33">
        <v>17</v>
      </c>
      <c r="D93" s="33">
        <v>2</v>
      </c>
      <c r="E93" s="33">
        <v>1</v>
      </c>
      <c r="F93" s="33">
        <v>1</v>
      </c>
      <c r="G93" s="31">
        <f t="shared" ref="G93:G94" si="8">D93-F93</f>
        <v>1</v>
      </c>
      <c r="H93" s="32">
        <f t="shared" ref="H93:H94" si="9">D93/(B93-D93+F93)*100</f>
        <v>12.5</v>
      </c>
      <c r="I93" s="32">
        <f t="shared" ref="I93:I94" si="10">F93/(B93-D93+F93)*100</f>
        <v>6.25</v>
      </c>
      <c r="J93" s="32">
        <f t="shared" ref="J93:J94" si="11">G93/(B93-D93+F93)*100</f>
        <v>6.25</v>
      </c>
    </row>
    <row r="94" spans="1:10" x14ac:dyDescent="0.25">
      <c r="A94" s="12" t="s">
        <v>129</v>
      </c>
      <c r="B94" s="13">
        <v>1115</v>
      </c>
      <c r="C94" s="13">
        <v>1017</v>
      </c>
      <c r="D94" s="13">
        <v>39</v>
      </c>
      <c r="E94" s="13">
        <v>38</v>
      </c>
      <c r="F94" s="13">
        <v>36</v>
      </c>
      <c r="G94" s="14">
        <f t="shared" si="8"/>
        <v>3</v>
      </c>
      <c r="H94" s="15">
        <f t="shared" si="9"/>
        <v>3.5071942446043161</v>
      </c>
      <c r="I94" s="15">
        <f t="shared" si="10"/>
        <v>3.2374100719424459</v>
      </c>
      <c r="J94" s="15">
        <f t="shared" si="11"/>
        <v>0.26978417266187049</v>
      </c>
    </row>
    <row r="95" spans="1:10" x14ac:dyDescent="0.25">
      <c r="A95" s="9"/>
    </row>
    <row r="96" spans="1:10" x14ac:dyDescent="0.25">
      <c r="A96" s="8" t="s">
        <v>10</v>
      </c>
    </row>
    <row r="97" spans="1:1" x14ac:dyDescent="0.25">
      <c r="A97" s="8" t="s">
        <v>11</v>
      </c>
    </row>
    <row r="98" spans="1:1" x14ac:dyDescent="0.25">
      <c r="A98" s="9"/>
    </row>
    <row r="99" spans="1:1" x14ac:dyDescent="0.25">
      <c r="A99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workbookViewId="0">
      <selection activeCell="F11" sqref="F11"/>
    </sheetView>
  </sheetViews>
  <sheetFormatPr defaultRowHeight="15" x14ac:dyDescent="0.25"/>
  <cols>
    <col min="1" max="1" width="19.85546875" style="30" customWidth="1"/>
    <col min="2" max="10" width="7.42578125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s="27" customFormat="1" ht="28.5" customHeight="1" x14ac:dyDescent="0.25">
      <c r="A1" s="54" t="s">
        <v>24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s="27" customFormat="1" x14ac:dyDescent="0.25">
      <c r="A2" s="29"/>
      <c r="B2" s="28"/>
      <c r="C2" s="28"/>
      <c r="D2" s="28"/>
      <c r="E2" s="28"/>
      <c r="F2" s="28"/>
      <c r="G2" s="28"/>
      <c r="H2" s="28"/>
      <c r="I2" s="28"/>
      <c r="J2" s="28"/>
    </row>
    <row r="3" spans="1:10" s="27" customFormat="1" ht="31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s="27" customFormat="1" ht="6" customHeight="1" x14ac:dyDescent="0.3"/>
    <row r="5" spans="1:10" ht="13.5" customHeight="1" x14ac:dyDescent="0.3">
      <c r="A5" s="20" t="s">
        <v>32</v>
      </c>
      <c r="B5" s="21">
        <v>10</v>
      </c>
      <c r="C5" s="21">
        <v>9</v>
      </c>
      <c r="D5" s="21">
        <v>3</v>
      </c>
      <c r="E5" s="21">
        <v>0</v>
      </c>
      <c r="F5" s="21">
        <v>0</v>
      </c>
      <c r="G5" s="22">
        <f t="shared" ref="G5:G66" si="0">D5-F5</f>
        <v>3</v>
      </c>
      <c r="H5" s="1">
        <f t="shared" ref="H5:H66" si="1">D5/(B5-D5+F5)*100</f>
        <v>42.857142857142854</v>
      </c>
      <c r="I5" s="1">
        <f t="shared" ref="I5:I66" si="2">F5/(B5-D5+F5)*100</f>
        <v>0</v>
      </c>
      <c r="J5" s="1">
        <f t="shared" ref="J5:J66" si="3">G5/(B5-D5+F5)*100</f>
        <v>42.857142857142854</v>
      </c>
    </row>
    <row r="6" spans="1:10" ht="13.5" customHeight="1" x14ac:dyDescent="0.3">
      <c r="A6" s="20" t="s">
        <v>33</v>
      </c>
      <c r="B6" s="21">
        <v>7</v>
      </c>
      <c r="C6" s="21">
        <v>7</v>
      </c>
      <c r="D6" s="21">
        <v>0</v>
      </c>
      <c r="E6" s="21">
        <v>0</v>
      </c>
      <c r="F6" s="21">
        <v>0</v>
      </c>
      <c r="G6" s="22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ht="13.5" customHeight="1" x14ac:dyDescent="0.3">
      <c r="A7" s="20" t="s">
        <v>34</v>
      </c>
      <c r="B7" s="21">
        <v>17</v>
      </c>
      <c r="C7" s="21">
        <v>15</v>
      </c>
      <c r="D7" s="21">
        <v>0</v>
      </c>
      <c r="E7" s="21">
        <v>1</v>
      </c>
      <c r="F7" s="21">
        <v>1</v>
      </c>
      <c r="G7" s="22">
        <f t="shared" si="0"/>
        <v>-1</v>
      </c>
      <c r="H7" s="1">
        <f t="shared" si="1"/>
        <v>0</v>
      </c>
      <c r="I7" s="1">
        <f t="shared" si="2"/>
        <v>5.5555555555555554</v>
      </c>
      <c r="J7" s="1">
        <f t="shared" si="3"/>
        <v>-5.5555555555555554</v>
      </c>
    </row>
    <row r="8" spans="1:10" ht="13.5" customHeight="1" x14ac:dyDescent="0.3">
      <c r="A8" s="20" t="s">
        <v>35</v>
      </c>
      <c r="B8" s="21">
        <v>7</v>
      </c>
      <c r="C8" s="21">
        <v>7</v>
      </c>
      <c r="D8" s="21">
        <v>2</v>
      </c>
      <c r="E8" s="21">
        <v>1</v>
      </c>
      <c r="F8" s="21">
        <v>1</v>
      </c>
      <c r="G8" s="22">
        <f t="shared" si="0"/>
        <v>1</v>
      </c>
      <c r="H8" s="1">
        <f t="shared" si="1"/>
        <v>33.333333333333329</v>
      </c>
      <c r="I8" s="1">
        <f t="shared" si="2"/>
        <v>16.666666666666664</v>
      </c>
      <c r="J8" s="1">
        <f t="shared" si="3"/>
        <v>16.666666666666664</v>
      </c>
    </row>
    <row r="9" spans="1:10" ht="13.5" customHeight="1" x14ac:dyDescent="0.3">
      <c r="A9" s="20" t="s">
        <v>36</v>
      </c>
      <c r="B9" s="21">
        <v>5</v>
      </c>
      <c r="C9" s="21">
        <v>4</v>
      </c>
      <c r="D9" s="21">
        <v>2</v>
      </c>
      <c r="E9" s="21">
        <v>0</v>
      </c>
      <c r="F9" s="21">
        <v>0</v>
      </c>
      <c r="G9" s="22">
        <f t="shared" si="0"/>
        <v>2</v>
      </c>
      <c r="H9" s="1">
        <f t="shared" si="1"/>
        <v>66.666666666666657</v>
      </c>
      <c r="I9" s="1">
        <f t="shared" si="2"/>
        <v>0</v>
      </c>
      <c r="J9" s="1">
        <f t="shared" si="3"/>
        <v>66.666666666666657</v>
      </c>
    </row>
    <row r="10" spans="1:10" ht="13.5" customHeight="1" x14ac:dyDescent="0.3">
      <c r="A10" s="20" t="s">
        <v>37</v>
      </c>
      <c r="B10" s="21">
        <v>10</v>
      </c>
      <c r="C10" s="21">
        <v>10</v>
      </c>
      <c r="D10" s="21">
        <v>0</v>
      </c>
      <c r="E10" s="21">
        <v>0</v>
      </c>
      <c r="F10" s="21">
        <v>0</v>
      </c>
      <c r="G10" s="22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ht="13.5" customHeight="1" x14ac:dyDescent="0.3">
      <c r="A11" s="20" t="s">
        <v>38</v>
      </c>
      <c r="B11" s="21">
        <v>6</v>
      </c>
      <c r="C11" s="21">
        <v>5</v>
      </c>
      <c r="D11" s="21">
        <v>0</v>
      </c>
      <c r="E11" s="21">
        <v>1</v>
      </c>
      <c r="F11" s="21">
        <v>1</v>
      </c>
      <c r="G11" s="22">
        <f t="shared" si="0"/>
        <v>-1</v>
      </c>
      <c r="H11" s="1">
        <f t="shared" si="1"/>
        <v>0</v>
      </c>
      <c r="I11" s="1">
        <f t="shared" si="2"/>
        <v>14.285714285714285</v>
      </c>
      <c r="J11" s="1">
        <f t="shared" si="3"/>
        <v>-14.285714285714285</v>
      </c>
    </row>
    <row r="12" spans="1:10" ht="13.5" customHeight="1" x14ac:dyDescent="0.3">
      <c r="A12" s="20" t="s">
        <v>39</v>
      </c>
      <c r="B12" s="21">
        <v>2</v>
      </c>
      <c r="C12" s="21">
        <v>2</v>
      </c>
      <c r="D12" s="21">
        <v>0</v>
      </c>
      <c r="E12" s="21">
        <v>0</v>
      </c>
      <c r="F12" s="21">
        <v>0</v>
      </c>
      <c r="G12" s="22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ht="13.5" customHeight="1" x14ac:dyDescent="0.3">
      <c r="A13" s="20" t="s">
        <v>40</v>
      </c>
      <c r="B13" s="21">
        <v>1</v>
      </c>
      <c r="C13" s="21">
        <v>1</v>
      </c>
      <c r="D13" s="21">
        <v>0</v>
      </c>
      <c r="E13" s="21">
        <v>0</v>
      </c>
      <c r="F13" s="21">
        <v>0</v>
      </c>
      <c r="G13" s="22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ht="13.5" customHeight="1" x14ac:dyDescent="0.3">
      <c r="A14" s="20" t="s">
        <v>41</v>
      </c>
      <c r="B14" s="21">
        <v>11</v>
      </c>
      <c r="C14" s="21">
        <v>10</v>
      </c>
      <c r="D14" s="21">
        <v>0</v>
      </c>
      <c r="E14" s="21">
        <v>0</v>
      </c>
      <c r="F14" s="21">
        <v>0</v>
      </c>
      <c r="G14" s="22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ht="13.5" customHeight="1" x14ac:dyDescent="0.3">
      <c r="A15" s="20" t="s">
        <v>42</v>
      </c>
      <c r="B15" s="21">
        <v>21</v>
      </c>
      <c r="C15" s="21">
        <v>20</v>
      </c>
      <c r="D15" s="21">
        <v>0</v>
      </c>
      <c r="E15" s="21">
        <v>1</v>
      </c>
      <c r="F15" s="21">
        <v>1</v>
      </c>
      <c r="G15" s="22">
        <f t="shared" si="0"/>
        <v>-1</v>
      </c>
      <c r="H15" s="1">
        <f t="shared" si="1"/>
        <v>0</v>
      </c>
      <c r="I15" s="1">
        <f t="shared" si="2"/>
        <v>4.5454545454545459</v>
      </c>
      <c r="J15" s="1">
        <f t="shared" si="3"/>
        <v>-4.5454545454545459</v>
      </c>
    </row>
    <row r="16" spans="1:10" ht="13.5" customHeight="1" x14ac:dyDescent="0.3">
      <c r="A16" s="20" t="s">
        <v>43</v>
      </c>
      <c r="B16" s="21">
        <v>2</v>
      </c>
      <c r="C16" s="21">
        <v>2</v>
      </c>
      <c r="D16" s="21">
        <v>0</v>
      </c>
      <c r="E16" s="21">
        <v>0</v>
      </c>
      <c r="F16" s="21">
        <v>0</v>
      </c>
      <c r="G16" s="22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ht="13.5" customHeight="1" x14ac:dyDescent="0.3">
      <c r="A17" s="20" t="s">
        <v>44</v>
      </c>
      <c r="B17" s="21">
        <v>6</v>
      </c>
      <c r="C17" s="21">
        <v>5</v>
      </c>
      <c r="D17" s="21">
        <v>2</v>
      </c>
      <c r="E17" s="21">
        <v>0</v>
      </c>
      <c r="F17" s="21">
        <v>0</v>
      </c>
      <c r="G17" s="22">
        <f t="shared" si="0"/>
        <v>2</v>
      </c>
      <c r="H17" s="1">
        <f t="shared" si="1"/>
        <v>50</v>
      </c>
      <c r="I17" s="1">
        <f t="shared" si="2"/>
        <v>0</v>
      </c>
      <c r="J17" s="1">
        <f t="shared" si="3"/>
        <v>50</v>
      </c>
    </row>
    <row r="18" spans="1:10" ht="13.5" customHeight="1" x14ac:dyDescent="0.3">
      <c r="A18" s="20" t="s">
        <v>45</v>
      </c>
      <c r="B18" s="21">
        <v>19</v>
      </c>
      <c r="C18" s="21">
        <v>19</v>
      </c>
      <c r="D18" s="21">
        <v>1</v>
      </c>
      <c r="E18" s="21">
        <v>1</v>
      </c>
      <c r="F18" s="21">
        <v>1</v>
      </c>
      <c r="G18" s="22">
        <f t="shared" si="0"/>
        <v>0</v>
      </c>
      <c r="H18" s="1">
        <f t="shared" si="1"/>
        <v>5.2631578947368416</v>
      </c>
      <c r="I18" s="1">
        <f t="shared" si="2"/>
        <v>5.2631578947368416</v>
      </c>
      <c r="J18" s="1">
        <f t="shared" si="3"/>
        <v>0</v>
      </c>
    </row>
    <row r="19" spans="1:10" ht="13.5" customHeight="1" x14ac:dyDescent="0.3">
      <c r="A19" s="20" t="s">
        <v>46</v>
      </c>
      <c r="B19" s="21">
        <v>4</v>
      </c>
      <c r="C19" s="21">
        <v>4</v>
      </c>
      <c r="D19" s="21">
        <v>0</v>
      </c>
      <c r="E19" s="21">
        <v>0</v>
      </c>
      <c r="F19" s="21">
        <v>0</v>
      </c>
      <c r="G19" s="22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ht="13.5" customHeight="1" x14ac:dyDescent="0.3">
      <c r="A20" s="20" t="s">
        <v>47</v>
      </c>
      <c r="B20" s="21">
        <v>63</v>
      </c>
      <c r="C20" s="21">
        <v>60</v>
      </c>
      <c r="D20" s="21">
        <v>2</v>
      </c>
      <c r="E20" s="21">
        <v>2</v>
      </c>
      <c r="F20" s="21">
        <v>2</v>
      </c>
      <c r="G20" s="22">
        <f t="shared" si="0"/>
        <v>0</v>
      </c>
      <c r="H20" s="1">
        <f t="shared" si="1"/>
        <v>3.1746031746031744</v>
      </c>
      <c r="I20" s="1">
        <f t="shared" si="2"/>
        <v>3.1746031746031744</v>
      </c>
      <c r="J20" s="1">
        <f t="shared" si="3"/>
        <v>0</v>
      </c>
    </row>
    <row r="21" spans="1:10" ht="13.5" customHeight="1" x14ac:dyDescent="0.3">
      <c r="A21" s="20" t="s">
        <v>48</v>
      </c>
      <c r="B21" s="21">
        <v>2</v>
      </c>
      <c r="C21" s="21">
        <v>2</v>
      </c>
      <c r="D21" s="21">
        <v>0</v>
      </c>
      <c r="E21" s="21">
        <v>0</v>
      </c>
      <c r="F21" s="21">
        <v>0</v>
      </c>
      <c r="G21" s="22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ht="13.5" customHeight="1" x14ac:dyDescent="0.3">
      <c r="A22" s="20" t="s">
        <v>49</v>
      </c>
      <c r="B22" s="21">
        <v>2</v>
      </c>
      <c r="C22" s="21">
        <v>2</v>
      </c>
      <c r="D22" s="21">
        <v>0</v>
      </c>
      <c r="E22" s="21">
        <v>1</v>
      </c>
      <c r="F22" s="21">
        <v>1</v>
      </c>
      <c r="G22" s="22">
        <f t="shared" si="0"/>
        <v>-1</v>
      </c>
      <c r="H22" s="1">
        <f t="shared" si="1"/>
        <v>0</v>
      </c>
      <c r="I22" s="1">
        <f t="shared" si="2"/>
        <v>33.333333333333329</v>
      </c>
      <c r="J22" s="1">
        <f t="shared" si="3"/>
        <v>-33.333333333333329</v>
      </c>
    </row>
    <row r="23" spans="1:10" ht="13.5" customHeight="1" x14ac:dyDescent="0.3">
      <c r="A23" s="20" t="s">
        <v>50</v>
      </c>
      <c r="B23" s="21">
        <v>5</v>
      </c>
      <c r="C23" s="21">
        <v>5</v>
      </c>
      <c r="D23" s="21">
        <v>0</v>
      </c>
      <c r="E23" s="21">
        <v>0</v>
      </c>
      <c r="F23" s="21">
        <v>0</v>
      </c>
      <c r="G23" s="22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ht="13.5" customHeight="1" x14ac:dyDescent="0.3">
      <c r="A24" s="20" t="s">
        <v>51</v>
      </c>
      <c r="B24" s="21">
        <v>26</v>
      </c>
      <c r="C24" s="21">
        <v>25</v>
      </c>
      <c r="D24" s="21">
        <v>3</v>
      </c>
      <c r="E24" s="21">
        <v>2</v>
      </c>
      <c r="F24" s="21">
        <v>2</v>
      </c>
      <c r="G24" s="22">
        <f t="shared" si="0"/>
        <v>1</v>
      </c>
      <c r="H24" s="1">
        <f t="shared" si="1"/>
        <v>12</v>
      </c>
      <c r="I24" s="1">
        <f t="shared" si="2"/>
        <v>8</v>
      </c>
      <c r="J24" s="1">
        <f t="shared" si="3"/>
        <v>4</v>
      </c>
    </row>
    <row r="25" spans="1:10" ht="13.5" customHeight="1" x14ac:dyDescent="0.3">
      <c r="A25" s="20" t="s">
        <v>52</v>
      </c>
      <c r="B25" s="21">
        <v>3</v>
      </c>
      <c r="C25" s="21">
        <v>3</v>
      </c>
      <c r="D25" s="21">
        <v>0</v>
      </c>
      <c r="E25" s="21">
        <v>0</v>
      </c>
      <c r="F25" s="21">
        <v>0</v>
      </c>
      <c r="G25" s="22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ht="13.5" customHeight="1" x14ac:dyDescent="0.3">
      <c r="A26" s="20" t="s">
        <v>53</v>
      </c>
      <c r="B26" s="21">
        <v>31</v>
      </c>
      <c r="C26" s="21">
        <v>28</v>
      </c>
      <c r="D26" s="21">
        <v>3</v>
      </c>
      <c r="E26" s="21">
        <v>1</v>
      </c>
      <c r="F26" s="21">
        <v>1</v>
      </c>
      <c r="G26" s="22">
        <f t="shared" si="0"/>
        <v>2</v>
      </c>
      <c r="H26" s="1">
        <f t="shared" si="1"/>
        <v>10.344827586206897</v>
      </c>
      <c r="I26" s="1">
        <f t="shared" si="2"/>
        <v>3.4482758620689653</v>
      </c>
      <c r="J26" s="1">
        <f t="shared" si="3"/>
        <v>6.8965517241379306</v>
      </c>
    </row>
    <row r="27" spans="1:10" ht="13.5" customHeight="1" x14ac:dyDescent="0.3">
      <c r="A27" s="20" t="s">
        <v>54</v>
      </c>
      <c r="B27" s="21">
        <v>10</v>
      </c>
      <c r="C27" s="21">
        <v>9</v>
      </c>
      <c r="D27" s="21">
        <v>1</v>
      </c>
      <c r="E27" s="21">
        <v>1</v>
      </c>
      <c r="F27" s="21">
        <v>1</v>
      </c>
      <c r="G27" s="22">
        <f t="shared" si="0"/>
        <v>0</v>
      </c>
      <c r="H27" s="1">
        <f t="shared" si="1"/>
        <v>10</v>
      </c>
      <c r="I27" s="1">
        <f t="shared" si="2"/>
        <v>10</v>
      </c>
      <c r="J27" s="1">
        <f t="shared" si="3"/>
        <v>0</v>
      </c>
    </row>
    <row r="28" spans="1:10" ht="13.5" customHeight="1" x14ac:dyDescent="0.3">
      <c r="A28" s="20" t="s">
        <v>55</v>
      </c>
      <c r="B28" s="21">
        <v>7</v>
      </c>
      <c r="C28" s="21">
        <v>7</v>
      </c>
      <c r="D28" s="21">
        <v>0</v>
      </c>
      <c r="E28" s="21">
        <v>0</v>
      </c>
      <c r="F28" s="21">
        <v>0</v>
      </c>
      <c r="G28" s="22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ht="13.5" customHeight="1" x14ac:dyDescent="0.3">
      <c r="A29" s="20" t="s">
        <v>56</v>
      </c>
      <c r="B29" s="21">
        <v>5</v>
      </c>
      <c r="C29" s="21">
        <v>5</v>
      </c>
      <c r="D29" s="21">
        <v>0</v>
      </c>
      <c r="E29" s="21">
        <v>0</v>
      </c>
      <c r="F29" s="21">
        <v>0</v>
      </c>
      <c r="G29" s="22">
        <f t="shared" si="0"/>
        <v>0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 ht="13.5" customHeight="1" x14ac:dyDescent="0.3">
      <c r="A30" s="20" t="s">
        <v>57</v>
      </c>
      <c r="B30" s="21">
        <v>14</v>
      </c>
      <c r="C30" s="21">
        <v>14</v>
      </c>
      <c r="D30" s="21">
        <v>1</v>
      </c>
      <c r="E30" s="21">
        <v>0</v>
      </c>
      <c r="F30" s="21">
        <v>0</v>
      </c>
      <c r="G30" s="22">
        <f t="shared" si="0"/>
        <v>1</v>
      </c>
      <c r="H30" s="1">
        <f t="shared" si="1"/>
        <v>7.6923076923076925</v>
      </c>
      <c r="I30" s="1">
        <f t="shared" si="2"/>
        <v>0</v>
      </c>
      <c r="J30" s="1">
        <f t="shared" si="3"/>
        <v>7.6923076923076925</v>
      </c>
    </row>
    <row r="31" spans="1:10" ht="13.5" customHeight="1" x14ac:dyDescent="0.3">
      <c r="A31" s="20" t="s">
        <v>58</v>
      </c>
      <c r="B31" s="21">
        <v>4</v>
      </c>
      <c r="C31" s="21">
        <v>4</v>
      </c>
      <c r="D31" s="21">
        <v>1</v>
      </c>
      <c r="E31" s="21">
        <v>0</v>
      </c>
      <c r="F31" s="21">
        <v>0</v>
      </c>
      <c r="G31" s="22">
        <f t="shared" si="0"/>
        <v>1</v>
      </c>
      <c r="H31" s="1">
        <f t="shared" si="1"/>
        <v>33.333333333333329</v>
      </c>
      <c r="I31" s="1">
        <f t="shared" si="2"/>
        <v>0</v>
      </c>
      <c r="J31" s="1">
        <f t="shared" si="3"/>
        <v>33.333333333333329</v>
      </c>
    </row>
    <row r="32" spans="1:10" ht="13.5" customHeight="1" x14ac:dyDescent="0.3">
      <c r="A32" s="20" t="s">
        <v>59</v>
      </c>
      <c r="B32" s="21">
        <v>5</v>
      </c>
      <c r="C32" s="21">
        <v>5</v>
      </c>
      <c r="D32" s="21">
        <v>1</v>
      </c>
      <c r="E32" s="21">
        <v>0</v>
      </c>
      <c r="F32" s="21">
        <v>0</v>
      </c>
      <c r="G32" s="22">
        <f t="shared" si="0"/>
        <v>1</v>
      </c>
      <c r="H32" s="1">
        <f t="shared" si="1"/>
        <v>25</v>
      </c>
      <c r="I32" s="1">
        <f t="shared" si="2"/>
        <v>0</v>
      </c>
      <c r="J32" s="1">
        <f t="shared" si="3"/>
        <v>25</v>
      </c>
    </row>
    <row r="33" spans="1:10" ht="13.5" customHeight="1" x14ac:dyDescent="0.3">
      <c r="A33" s="20" t="s">
        <v>60</v>
      </c>
      <c r="B33" s="21">
        <v>54</v>
      </c>
      <c r="C33" s="21">
        <v>50</v>
      </c>
      <c r="D33" s="21">
        <v>3</v>
      </c>
      <c r="E33" s="21">
        <v>1</v>
      </c>
      <c r="F33" s="21">
        <v>1</v>
      </c>
      <c r="G33" s="22">
        <f t="shared" si="0"/>
        <v>2</v>
      </c>
      <c r="H33" s="1">
        <f t="shared" si="1"/>
        <v>5.7692307692307692</v>
      </c>
      <c r="I33" s="1">
        <f t="shared" si="2"/>
        <v>1.9230769230769231</v>
      </c>
      <c r="J33" s="1">
        <f t="shared" si="3"/>
        <v>3.8461538461538463</v>
      </c>
    </row>
    <row r="34" spans="1:10" ht="13.5" customHeight="1" x14ac:dyDescent="0.3">
      <c r="A34" s="20" t="s">
        <v>61</v>
      </c>
      <c r="B34" s="21">
        <v>29</v>
      </c>
      <c r="C34" s="21">
        <v>23</v>
      </c>
      <c r="D34" s="21">
        <v>3</v>
      </c>
      <c r="E34" s="21">
        <v>3</v>
      </c>
      <c r="F34" s="21">
        <v>3</v>
      </c>
      <c r="G34" s="22">
        <f t="shared" si="0"/>
        <v>0</v>
      </c>
      <c r="H34" s="1">
        <f t="shared" si="1"/>
        <v>10.344827586206897</v>
      </c>
      <c r="I34" s="1">
        <f t="shared" si="2"/>
        <v>10.344827586206897</v>
      </c>
      <c r="J34" s="1">
        <f t="shared" si="3"/>
        <v>0</v>
      </c>
    </row>
    <row r="35" spans="1:10" ht="13.5" customHeight="1" x14ac:dyDescent="0.3">
      <c r="A35" s="20" t="s">
        <v>62</v>
      </c>
      <c r="B35" s="21">
        <v>25</v>
      </c>
      <c r="C35" s="21">
        <v>23</v>
      </c>
      <c r="D35" s="21">
        <v>3</v>
      </c>
      <c r="E35" s="21">
        <v>3</v>
      </c>
      <c r="F35" s="21">
        <v>3</v>
      </c>
      <c r="G35" s="22">
        <f t="shared" si="0"/>
        <v>0</v>
      </c>
      <c r="H35" s="1">
        <f t="shared" si="1"/>
        <v>12</v>
      </c>
      <c r="I35" s="1">
        <f t="shared" si="2"/>
        <v>12</v>
      </c>
      <c r="J35" s="1">
        <f t="shared" si="3"/>
        <v>0</v>
      </c>
    </row>
    <row r="36" spans="1:10" ht="13.5" customHeight="1" x14ac:dyDescent="0.3">
      <c r="A36" s="20" t="s">
        <v>63</v>
      </c>
      <c r="B36" s="21">
        <v>1</v>
      </c>
      <c r="C36" s="21">
        <v>1</v>
      </c>
      <c r="D36" s="21">
        <v>0</v>
      </c>
      <c r="E36" s="21">
        <v>0</v>
      </c>
      <c r="F36" s="21">
        <v>0</v>
      </c>
      <c r="G36" s="22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ht="13.5" customHeight="1" x14ac:dyDescent="0.3">
      <c r="A37" s="20" t="s">
        <v>64</v>
      </c>
      <c r="B37" s="21">
        <v>1</v>
      </c>
      <c r="C37" s="21">
        <v>1</v>
      </c>
      <c r="D37" s="21">
        <v>0</v>
      </c>
      <c r="E37" s="21">
        <v>0</v>
      </c>
      <c r="F37" s="21">
        <v>0</v>
      </c>
      <c r="G37" s="22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ht="13.5" customHeight="1" x14ac:dyDescent="0.3">
      <c r="A38" s="20" t="s">
        <v>65</v>
      </c>
      <c r="B38" s="21">
        <v>8</v>
      </c>
      <c r="C38" s="21">
        <v>8</v>
      </c>
      <c r="D38" s="21">
        <v>0</v>
      </c>
      <c r="E38" s="21">
        <v>0</v>
      </c>
      <c r="F38" s="21">
        <v>0</v>
      </c>
      <c r="G38" s="22">
        <f t="shared" si="0"/>
        <v>0</v>
      </c>
      <c r="H38" s="1">
        <f t="shared" si="1"/>
        <v>0</v>
      </c>
      <c r="I38" s="1">
        <f t="shared" si="2"/>
        <v>0</v>
      </c>
      <c r="J38" s="1">
        <f t="shared" si="3"/>
        <v>0</v>
      </c>
    </row>
    <row r="39" spans="1:10" ht="13.5" customHeight="1" x14ac:dyDescent="0.25">
      <c r="A39" s="20" t="s">
        <v>66</v>
      </c>
      <c r="B39" s="21">
        <v>557</v>
      </c>
      <c r="C39" s="21">
        <v>490</v>
      </c>
      <c r="D39" s="21">
        <v>36</v>
      </c>
      <c r="E39" s="21">
        <v>35</v>
      </c>
      <c r="F39" s="21">
        <v>31</v>
      </c>
      <c r="G39" s="22">
        <f t="shared" si="0"/>
        <v>5</v>
      </c>
      <c r="H39" s="1">
        <f t="shared" si="1"/>
        <v>6.5217391304347823</v>
      </c>
      <c r="I39" s="1">
        <f t="shared" si="2"/>
        <v>5.6159420289855069</v>
      </c>
      <c r="J39" s="1">
        <f t="shared" si="3"/>
        <v>0.90579710144927539</v>
      </c>
    </row>
    <row r="40" spans="1:10" ht="13.5" customHeight="1" x14ac:dyDescent="0.25">
      <c r="A40" s="20" t="s">
        <v>67</v>
      </c>
      <c r="B40" s="21">
        <v>13</v>
      </c>
      <c r="C40" s="21">
        <v>12</v>
      </c>
      <c r="D40" s="21">
        <v>1</v>
      </c>
      <c r="E40" s="21">
        <v>1</v>
      </c>
      <c r="F40" s="21">
        <v>1</v>
      </c>
      <c r="G40" s="22">
        <f t="shared" si="0"/>
        <v>0</v>
      </c>
      <c r="H40" s="1">
        <f t="shared" si="1"/>
        <v>7.6923076923076925</v>
      </c>
      <c r="I40" s="1">
        <f t="shared" si="2"/>
        <v>7.6923076923076925</v>
      </c>
      <c r="J40" s="1">
        <f t="shared" si="3"/>
        <v>0</v>
      </c>
    </row>
    <row r="41" spans="1:10" ht="13.5" customHeight="1" x14ac:dyDescent="0.25">
      <c r="A41" s="20" t="s">
        <v>68</v>
      </c>
      <c r="B41" s="21">
        <v>32</v>
      </c>
      <c r="C41" s="21">
        <v>30</v>
      </c>
      <c r="D41" s="21">
        <v>2</v>
      </c>
      <c r="E41" s="21">
        <v>4</v>
      </c>
      <c r="F41" s="21">
        <v>4</v>
      </c>
      <c r="G41" s="22">
        <f t="shared" si="0"/>
        <v>-2</v>
      </c>
      <c r="H41" s="1">
        <f t="shared" si="1"/>
        <v>5.8823529411764701</v>
      </c>
      <c r="I41" s="1">
        <f t="shared" si="2"/>
        <v>11.76470588235294</v>
      </c>
      <c r="J41" s="1">
        <f t="shared" si="3"/>
        <v>-5.8823529411764701</v>
      </c>
    </row>
    <row r="42" spans="1:10" ht="13.5" customHeight="1" x14ac:dyDescent="0.25">
      <c r="A42" s="20" t="s">
        <v>69</v>
      </c>
      <c r="B42" s="21">
        <v>18</v>
      </c>
      <c r="C42" s="21">
        <v>16</v>
      </c>
      <c r="D42" s="21">
        <v>1</v>
      </c>
      <c r="E42" s="21">
        <v>3</v>
      </c>
      <c r="F42" s="21">
        <v>3</v>
      </c>
      <c r="G42" s="22">
        <f t="shared" si="0"/>
        <v>-2</v>
      </c>
      <c r="H42" s="1">
        <f t="shared" si="1"/>
        <v>5</v>
      </c>
      <c r="I42" s="1">
        <f t="shared" si="2"/>
        <v>15</v>
      </c>
      <c r="J42" s="1">
        <f t="shared" si="3"/>
        <v>-10</v>
      </c>
    </row>
    <row r="43" spans="1:10" ht="13.5" customHeight="1" x14ac:dyDescent="0.25">
      <c r="A43" s="20" t="s">
        <v>70</v>
      </c>
      <c r="B43" s="21">
        <v>51</v>
      </c>
      <c r="C43" s="21">
        <v>44</v>
      </c>
      <c r="D43" s="21">
        <v>6</v>
      </c>
      <c r="E43" s="21">
        <v>4</v>
      </c>
      <c r="F43" s="21">
        <v>4</v>
      </c>
      <c r="G43" s="22">
        <f t="shared" si="0"/>
        <v>2</v>
      </c>
      <c r="H43" s="1">
        <f t="shared" si="1"/>
        <v>12.244897959183673</v>
      </c>
      <c r="I43" s="1">
        <f t="shared" si="2"/>
        <v>8.1632653061224492</v>
      </c>
      <c r="J43" s="1">
        <f t="shared" si="3"/>
        <v>4.0816326530612246</v>
      </c>
    </row>
    <row r="44" spans="1:10" ht="13.5" customHeight="1" x14ac:dyDescent="0.25">
      <c r="A44" s="20" t="s">
        <v>71</v>
      </c>
      <c r="B44" s="21">
        <v>22</v>
      </c>
      <c r="C44" s="21">
        <v>19</v>
      </c>
      <c r="D44" s="21">
        <v>1</v>
      </c>
      <c r="E44" s="21">
        <v>5</v>
      </c>
      <c r="F44" s="21">
        <v>5</v>
      </c>
      <c r="G44" s="22">
        <f t="shared" si="0"/>
        <v>-4</v>
      </c>
      <c r="H44" s="1">
        <f t="shared" si="1"/>
        <v>3.8461538461538463</v>
      </c>
      <c r="I44" s="1">
        <f t="shared" si="2"/>
        <v>19.230769230769234</v>
      </c>
      <c r="J44" s="1">
        <f t="shared" si="3"/>
        <v>-15.384615384615385</v>
      </c>
    </row>
    <row r="45" spans="1:10" ht="13.5" customHeight="1" x14ac:dyDescent="0.25">
      <c r="A45" s="20" t="s">
        <v>72</v>
      </c>
      <c r="B45" s="21">
        <v>1</v>
      </c>
      <c r="C45" s="21">
        <v>1</v>
      </c>
      <c r="D45" s="21">
        <v>0</v>
      </c>
      <c r="E45" s="21">
        <v>0</v>
      </c>
      <c r="F45" s="21">
        <v>0</v>
      </c>
      <c r="G45" s="22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ht="13.5" customHeight="1" x14ac:dyDescent="0.25">
      <c r="A46" s="20" t="s">
        <v>73</v>
      </c>
      <c r="B46" s="21">
        <v>20</v>
      </c>
      <c r="C46" s="21">
        <v>18</v>
      </c>
      <c r="D46" s="21">
        <v>2</v>
      </c>
      <c r="E46" s="21">
        <v>1</v>
      </c>
      <c r="F46" s="21">
        <v>1</v>
      </c>
      <c r="G46" s="22">
        <f t="shared" si="0"/>
        <v>1</v>
      </c>
      <c r="H46" s="1">
        <f t="shared" si="1"/>
        <v>10.526315789473683</v>
      </c>
      <c r="I46" s="1">
        <f t="shared" si="2"/>
        <v>5.2631578947368416</v>
      </c>
      <c r="J46" s="1">
        <f t="shared" si="3"/>
        <v>5.2631578947368416</v>
      </c>
    </row>
    <row r="47" spans="1:10" ht="13.5" customHeight="1" x14ac:dyDescent="0.25">
      <c r="A47" s="20" t="s">
        <v>74</v>
      </c>
      <c r="B47" s="21">
        <v>11</v>
      </c>
      <c r="C47" s="21">
        <v>11</v>
      </c>
      <c r="D47" s="21">
        <v>0</v>
      </c>
      <c r="E47" s="21">
        <v>3</v>
      </c>
      <c r="F47" s="21">
        <v>3</v>
      </c>
      <c r="G47" s="22">
        <f t="shared" si="0"/>
        <v>-3</v>
      </c>
      <c r="H47" s="1">
        <f t="shared" si="1"/>
        <v>0</v>
      </c>
      <c r="I47" s="1">
        <f t="shared" si="2"/>
        <v>21.428571428571427</v>
      </c>
      <c r="J47" s="1">
        <f t="shared" si="3"/>
        <v>-21.428571428571427</v>
      </c>
    </row>
    <row r="48" spans="1:10" ht="13.5" customHeight="1" x14ac:dyDescent="0.25">
      <c r="A48" s="20" t="s">
        <v>75</v>
      </c>
      <c r="B48" s="21">
        <v>18</v>
      </c>
      <c r="C48" s="21">
        <v>13</v>
      </c>
      <c r="D48" s="21">
        <v>3</v>
      </c>
      <c r="E48" s="21">
        <v>1</v>
      </c>
      <c r="F48" s="21">
        <v>1</v>
      </c>
      <c r="G48" s="22">
        <f t="shared" si="0"/>
        <v>2</v>
      </c>
      <c r="H48" s="1">
        <f t="shared" si="1"/>
        <v>18.75</v>
      </c>
      <c r="I48" s="1">
        <f t="shared" si="2"/>
        <v>6.25</v>
      </c>
      <c r="J48" s="1">
        <f t="shared" si="3"/>
        <v>12.5</v>
      </c>
    </row>
    <row r="49" spans="1:10" ht="13.5" customHeight="1" x14ac:dyDescent="0.25">
      <c r="A49" s="20" t="s">
        <v>76</v>
      </c>
      <c r="B49" s="21">
        <v>5</v>
      </c>
      <c r="C49" s="21">
        <v>4</v>
      </c>
      <c r="D49" s="21">
        <v>0</v>
      </c>
      <c r="E49" s="21">
        <v>0</v>
      </c>
      <c r="F49" s="21">
        <v>0</v>
      </c>
      <c r="G49" s="22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ht="13.5" customHeight="1" x14ac:dyDescent="0.25">
      <c r="A50" s="20" t="s">
        <v>77</v>
      </c>
      <c r="B50" s="21">
        <v>1</v>
      </c>
      <c r="C50" s="21">
        <v>1</v>
      </c>
      <c r="D50" s="21">
        <v>0</v>
      </c>
      <c r="E50" s="21">
        <v>0</v>
      </c>
      <c r="F50" s="21">
        <v>0</v>
      </c>
      <c r="G50" s="22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ht="13.5" customHeight="1" x14ac:dyDescent="0.25">
      <c r="A51" s="20" t="s">
        <v>78</v>
      </c>
      <c r="B51" s="21">
        <v>8</v>
      </c>
      <c r="C51" s="21">
        <v>8</v>
      </c>
      <c r="D51" s="21">
        <v>0</v>
      </c>
      <c r="E51" s="21">
        <v>0</v>
      </c>
      <c r="F51" s="21">
        <v>0</v>
      </c>
      <c r="G51" s="22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ht="13.5" customHeight="1" x14ac:dyDescent="0.25">
      <c r="A52" s="20" t="s">
        <v>79</v>
      </c>
      <c r="B52" s="21">
        <v>18</v>
      </c>
      <c r="C52" s="21">
        <v>18</v>
      </c>
      <c r="D52" s="21">
        <v>1</v>
      </c>
      <c r="E52" s="21">
        <v>1</v>
      </c>
      <c r="F52" s="21">
        <v>1</v>
      </c>
      <c r="G52" s="22">
        <f t="shared" si="0"/>
        <v>0</v>
      </c>
      <c r="H52" s="1">
        <f t="shared" si="1"/>
        <v>5.5555555555555554</v>
      </c>
      <c r="I52" s="1">
        <f t="shared" si="2"/>
        <v>5.5555555555555554</v>
      </c>
      <c r="J52" s="1">
        <f t="shared" si="3"/>
        <v>0</v>
      </c>
    </row>
    <row r="53" spans="1:10" ht="13.5" customHeight="1" x14ac:dyDescent="0.25">
      <c r="A53" s="20" t="s">
        <v>80</v>
      </c>
      <c r="B53" s="21">
        <v>6</v>
      </c>
      <c r="C53" s="21">
        <v>5</v>
      </c>
      <c r="D53" s="21">
        <v>2</v>
      </c>
      <c r="E53" s="21">
        <v>0</v>
      </c>
      <c r="F53" s="21">
        <v>0</v>
      </c>
      <c r="G53" s="22">
        <f t="shared" si="0"/>
        <v>2</v>
      </c>
      <c r="H53" s="1">
        <f t="shared" si="1"/>
        <v>50</v>
      </c>
      <c r="I53" s="1">
        <f t="shared" si="2"/>
        <v>0</v>
      </c>
      <c r="J53" s="1">
        <f t="shared" si="3"/>
        <v>50</v>
      </c>
    </row>
    <row r="54" spans="1:10" ht="13.5" customHeight="1" x14ac:dyDescent="0.25">
      <c r="A54" s="20" t="s">
        <v>81</v>
      </c>
      <c r="B54" s="21">
        <v>3</v>
      </c>
      <c r="C54" s="21">
        <v>3</v>
      </c>
      <c r="D54" s="21">
        <v>0</v>
      </c>
      <c r="E54" s="21">
        <v>0</v>
      </c>
      <c r="F54" s="21">
        <v>0</v>
      </c>
      <c r="G54" s="22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ht="13.5" customHeight="1" x14ac:dyDescent="0.25">
      <c r="A55" s="20" t="s">
        <v>82</v>
      </c>
      <c r="B55" s="21">
        <v>6</v>
      </c>
      <c r="C55" s="21">
        <v>6</v>
      </c>
      <c r="D55" s="21">
        <v>0</v>
      </c>
      <c r="E55" s="21">
        <v>0</v>
      </c>
      <c r="F55" s="21">
        <v>0</v>
      </c>
      <c r="G55" s="22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ht="13.5" customHeight="1" x14ac:dyDescent="0.25">
      <c r="A56" s="20" t="s">
        <v>83</v>
      </c>
      <c r="B56" s="21">
        <v>71</v>
      </c>
      <c r="C56" s="21">
        <v>65</v>
      </c>
      <c r="D56" s="21">
        <v>11</v>
      </c>
      <c r="E56" s="21">
        <v>3</v>
      </c>
      <c r="F56" s="21">
        <v>3</v>
      </c>
      <c r="G56" s="22">
        <f t="shared" si="0"/>
        <v>8</v>
      </c>
      <c r="H56" s="1">
        <f t="shared" si="1"/>
        <v>17.460317460317459</v>
      </c>
      <c r="I56" s="1">
        <f t="shared" si="2"/>
        <v>4.7619047619047619</v>
      </c>
      <c r="J56" s="1">
        <f t="shared" si="3"/>
        <v>12.698412698412698</v>
      </c>
    </row>
    <row r="57" spans="1:10" ht="13.5" customHeight="1" x14ac:dyDescent="0.25">
      <c r="A57" s="20" t="s">
        <v>84</v>
      </c>
      <c r="B57" s="21">
        <v>3</v>
      </c>
      <c r="C57" s="21">
        <v>3</v>
      </c>
      <c r="D57" s="21">
        <v>0</v>
      </c>
      <c r="E57" s="21">
        <v>1</v>
      </c>
      <c r="F57" s="21">
        <v>1</v>
      </c>
      <c r="G57" s="22">
        <f t="shared" si="0"/>
        <v>-1</v>
      </c>
      <c r="H57" s="1">
        <f t="shared" si="1"/>
        <v>0</v>
      </c>
      <c r="I57" s="1">
        <f t="shared" si="2"/>
        <v>25</v>
      </c>
      <c r="J57" s="1">
        <f t="shared" si="3"/>
        <v>-25</v>
      </c>
    </row>
    <row r="58" spans="1:10" ht="13.5" customHeight="1" x14ac:dyDescent="0.25">
      <c r="A58" s="20" t="s">
        <v>85</v>
      </c>
      <c r="B58" s="21">
        <v>2</v>
      </c>
      <c r="C58" s="21">
        <v>2</v>
      </c>
      <c r="D58" s="21">
        <v>0</v>
      </c>
      <c r="E58" s="21">
        <v>0</v>
      </c>
      <c r="F58" s="21">
        <v>0</v>
      </c>
      <c r="G58" s="22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ht="13.5" customHeight="1" x14ac:dyDescent="0.25">
      <c r="A59" s="20" t="s">
        <v>86</v>
      </c>
      <c r="B59" s="21">
        <v>13</v>
      </c>
      <c r="C59" s="21">
        <v>11</v>
      </c>
      <c r="D59" s="21">
        <v>0</v>
      </c>
      <c r="E59" s="21">
        <v>2</v>
      </c>
      <c r="F59" s="21">
        <v>2</v>
      </c>
      <c r="G59" s="22">
        <f t="shared" si="0"/>
        <v>-2</v>
      </c>
      <c r="H59" s="1">
        <f t="shared" si="1"/>
        <v>0</v>
      </c>
      <c r="I59" s="1">
        <f t="shared" si="2"/>
        <v>13.333333333333334</v>
      </c>
      <c r="J59" s="1">
        <f t="shared" si="3"/>
        <v>-13.333333333333334</v>
      </c>
    </row>
    <row r="60" spans="1:10" ht="13.5" customHeight="1" x14ac:dyDescent="0.25">
      <c r="A60" s="20" t="s">
        <v>88</v>
      </c>
      <c r="B60" s="21">
        <v>14</v>
      </c>
      <c r="C60" s="21">
        <v>14</v>
      </c>
      <c r="D60" s="21">
        <v>3</v>
      </c>
      <c r="E60" s="21">
        <v>1</v>
      </c>
      <c r="F60" s="21">
        <v>1</v>
      </c>
      <c r="G60" s="22">
        <f t="shared" si="0"/>
        <v>2</v>
      </c>
      <c r="H60" s="1">
        <f t="shared" si="1"/>
        <v>25</v>
      </c>
      <c r="I60" s="1">
        <f t="shared" si="2"/>
        <v>8.3333333333333321</v>
      </c>
      <c r="J60" s="1">
        <f t="shared" si="3"/>
        <v>16.666666666666664</v>
      </c>
    </row>
    <row r="61" spans="1:10" ht="13.5" customHeight="1" x14ac:dyDescent="0.25">
      <c r="A61" s="20" t="s">
        <v>89</v>
      </c>
      <c r="B61" s="21">
        <v>2</v>
      </c>
      <c r="C61" s="21">
        <v>2</v>
      </c>
      <c r="D61" s="21">
        <v>0</v>
      </c>
      <c r="E61" s="21">
        <v>0</v>
      </c>
      <c r="F61" s="21">
        <v>0</v>
      </c>
      <c r="G61" s="22">
        <f t="shared" si="0"/>
        <v>0</v>
      </c>
      <c r="H61" s="1">
        <f t="shared" si="1"/>
        <v>0</v>
      </c>
      <c r="I61" s="1">
        <f t="shared" si="2"/>
        <v>0</v>
      </c>
      <c r="J61" s="1">
        <f t="shared" si="3"/>
        <v>0</v>
      </c>
    </row>
    <row r="62" spans="1:10" ht="13.5" customHeight="1" x14ac:dyDescent="0.25">
      <c r="A62" s="20" t="s">
        <v>90</v>
      </c>
      <c r="B62" s="21">
        <v>15</v>
      </c>
      <c r="C62" s="21">
        <v>14</v>
      </c>
      <c r="D62" s="21">
        <v>0</v>
      </c>
      <c r="E62" s="21">
        <v>0</v>
      </c>
      <c r="F62" s="21">
        <v>0</v>
      </c>
      <c r="G62" s="22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ht="13.5" customHeight="1" x14ac:dyDescent="0.25">
      <c r="A63" s="20" t="s">
        <v>91</v>
      </c>
      <c r="B63" s="21">
        <v>2</v>
      </c>
      <c r="C63" s="21">
        <v>2</v>
      </c>
      <c r="D63" s="21">
        <v>0</v>
      </c>
      <c r="E63" s="21">
        <v>0</v>
      </c>
      <c r="F63" s="21">
        <v>0</v>
      </c>
      <c r="G63" s="22">
        <f t="shared" si="0"/>
        <v>0</v>
      </c>
      <c r="H63" s="1">
        <f t="shared" si="1"/>
        <v>0</v>
      </c>
      <c r="I63" s="1">
        <f t="shared" si="2"/>
        <v>0</v>
      </c>
      <c r="J63" s="1">
        <f t="shared" si="3"/>
        <v>0</v>
      </c>
    </row>
    <row r="64" spans="1:10" ht="13.5" customHeight="1" x14ac:dyDescent="0.25">
      <c r="A64" s="20" t="s">
        <v>92</v>
      </c>
      <c r="B64" s="21">
        <v>12</v>
      </c>
      <c r="C64" s="21">
        <v>11</v>
      </c>
      <c r="D64" s="21">
        <v>2</v>
      </c>
      <c r="E64" s="21">
        <v>0</v>
      </c>
      <c r="F64" s="21">
        <v>0</v>
      </c>
      <c r="G64" s="22">
        <f t="shared" si="0"/>
        <v>2</v>
      </c>
      <c r="H64" s="1">
        <f t="shared" si="1"/>
        <v>20</v>
      </c>
      <c r="I64" s="1">
        <f t="shared" si="2"/>
        <v>0</v>
      </c>
      <c r="J64" s="1">
        <f t="shared" si="3"/>
        <v>20</v>
      </c>
    </row>
    <row r="65" spans="1:10" ht="13.5" customHeight="1" x14ac:dyDescent="0.25">
      <c r="A65" s="20" t="s">
        <v>93</v>
      </c>
      <c r="B65" s="21">
        <v>15</v>
      </c>
      <c r="C65" s="21">
        <v>13</v>
      </c>
      <c r="D65" s="21">
        <v>1</v>
      </c>
      <c r="E65" s="21">
        <v>1</v>
      </c>
      <c r="F65" s="21">
        <v>0</v>
      </c>
      <c r="G65" s="22">
        <f t="shared" si="0"/>
        <v>1</v>
      </c>
      <c r="H65" s="1">
        <f t="shared" si="1"/>
        <v>7.1428571428571423</v>
      </c>
      <c r="I65" s="1">
        <f t="shared" si="2"/>
        <v>0</v>
      </c>
      <c r="J65" s="1">
        <f t="shared" si="3"/>
        <v>7.1428571428571423</v>
      </c>
    </row>
    <row r="66" spans="1:10" ht="13.5" customHeight="1" x14ac:dyDescent="0.25">
      <c r="A66" s="20" t="s">
        <v>94</v>
      </c>
      <c r="B66" s="21">
        <v>23</v>
      </c>
      <c r="C66" s="21">
        <v>22</v>
      </c>
      <c r="D66" s="21">
        <v>2</v>
      </c>
      <c r="E66" s="21">
        <v>0</v>
      </c>
      <c r="F66" s="21">
        <v>0</v>
      </c>
      <c r="G66" s="22">
        <f t="shared" si="0"/>
        <v>2</v>
      </c>
      <c r="H66" s="1">
        <f t="shared" si="1"/>
        <v>9.5238095238095237</v>
      </c>
      <c r="I66" s="1">
        <f t="shared" si="2"/>
        <v>0</v>
      </c>
      <c r="J66" s="1">
        <f t="shared" si="3"/>
        <v>9.5238095238095237</v>
      </c>
    </row>
    <row r="67" spans="1:10" ht="13.5" customHeight="1" x14ac:dyDescent="0.25">
      <c r="A67" s="20" t="s">
        <v>95</v>
      </c>
      <c r="B67" s="21">
        <v>13</v>
      </c>
      <c r="C67" s="21">
        <v>12</v>
      </c>
      <c r="D67" s="21">
        <v>0</v>
      </c>
      <c r="E67" s="21">
        <v>0</v>
      </c>
      <c r="F67" s="21">
        <v>0</v>
      </c>
      <c r="G67" s="22">
        <f t="shared" ref="G67:G98" si="4">D67-F67</f>
        <v>0</v>
      </c>
      <c r="H67" s="1">
        <f t="shared" ref="H67:H98" si="5">D67/(B67-D67+F67)*100</f>
        <v>0</v>
      </c>
      <c r="I67" s="1">
        <f t="shared" ref="I67:I98" si="6">F67/(B67-D67+F67)*100</f>
        <v>0</v>
      </c>
      <c r="J67" s="1">
        <f t="shared" ref="J67:J98" si="7">G67/(B67-D67+F67)*100</f>
        <v>0</v>
      </c>
    </row>
    <row r="68" spans="1:10" ht="13.5" customHeight="1" x14ac:dyDescent="0.25">
      <c r="A68" s="20" t="s">
        <v>96</v>
      </c>
      <c r="B68" s="21">
        <v>15</v>
      </c>
      <c r="C68" s="21">
        <v>13</v>
      </c>
      <c r="D68" s="21">
        <v>0</v>
      </c>
      <c r="E68" s="21">
        <v>0</v>
      </c>
      <c r="F68" s="21">
        <v>0</v>
      </c>
      <c r="G68" s="22">
        <f t="shared" si="4"/>
        <v>0</v>
      </c>
      <c r="H68" s="1">
        <f t="shared" si="5"/>
        <v>0</v>
      </c>
      <c r="I68" s="1">
        <f t="shared" si="6"/>
        <v>0</v>
      </c>
      <c r="J68" s="1">
        <f t="shared" si="7"/>
        <v>0</v>
      </c>
    </row>
    <row r="69" spans="1:10" ht="13.5" customHeight="1" x14ac:dyDescent="0.25">
      <c r="A69" s="20" t="s">
        <v>97</v>
      </c>
      <c r="B69" s="21">
        <v>5</v>
      </c>
      <c r="C69" s="21">
        <v>4</v>
      </c>
      <c r="D69" s="21">
        <v>0</v>
      </c>
      <c r="E69" s="21">
        <v>0</v>
      </c>
      <c r="F69" s="21">
        <v>0</v>
      </c>
      <c r="G69" s="22">
        <f t="shared" si="4"/>
        <v>0</v>
      </c>
      <c r="H69" s="1">
        <f t="shared" si="5"/>
        <v>0</v>
      </c>
      <c r="I69" s="1">
        <f t="shared" si="6"/>
        <v>0</v>
      </c>
      <c r="J69" s="1">
        <f t="shared" si="7"/>
        <v>0</v>
      </c>
    </row>
    <row r="70" spans="1:10" ht="13.5" customHeight="1" x14ac:dyDescent="0.25">
      <c r="A70" s="20" t="s">
        <v>99</v>
      </c>
      <c r="B70" s="21">
        <v>17</v>
      </c>
      <c r="C70" s="21">
        <v>16</v>
      </c>
      <c r="D70" s="21">
        <v>0</v>
      </c>
      <c r="E70" s="21">
        <v>1</v>
      </c>
      <c r="F70" s="21">
        <v>1</v>
      </c>
      <c r="G70" s="22">
        <f t="shared" si="4"/>
        <v>-1</v>
      </c>
      <c r="H70" s="1">
        <f t="shared" si="5"/>
        <v>0</v>
      </c>
      <c r="I70" s="1">
        <f t="shared" si="6"/>
        <v>5.5555555555555554</v>
      </c>
      <c r="J70" s="1">
        <f t="shared" si="7"/>
        <v>-5.5555555555555554</v>
      </c>
    </row>
    <row r="71" spans="1:10" ht="13.5" customHeight="1" x14ac:dyDescent="0.25">
      <c r="A71" s="20" t="s">
        <v>100</v>
      </c>
      <c r="B71" s="21">
        <v>3</v>
      </c>
      <c r="C71" s="21">
        <v>2</v>
      </c>
      <c r="D71" s="21">
        <v>0</v>
      </c>
      <c r="E71" s="21">
        <v>0</v>
      </c>
      <c r="F71" s="21">
        <v>0</v>
      </c>
      <c r="G71" s="22">
        <f t="shared" si="4"/>
        <v>0</v>
      </c>
      <c r="H71" s="1">
        <f t="shared" si="5"/>
        <v>0</v>
      </c>
      <c r="I71" s="1">
        <f t="shared" si="6"/>
        <v>0</v>
      </c>
      <c r="J71" s="1">
        <f t="shared" si="7"/>
        <v>0</v>
      </c>
    </row>
    <row r="72" spans="1:10" ht="13.5" customHeight="1" x14ac:dyDescent="0.25">
      <c r="A72" s="20" t="s">
        <v>101</v>
      </c>
      <c r="B72" s="21">
        <v>7</v>
      </c>
      <c r="C72" s="21">
        <v>7</v>
      </c>
      <c r="D72" s="21">
        <v>0</v>
      </c>
      <c r="E72" s="21">
        <v>0</v>
      </c>
      <c r="F72" s="21">
        <v>0</v>
      </c>
      <c r="G72" s="22">
        <f t="shared" si="4"/>
        <v>0</v>
      </c>
      <c r="H72" s="1">
        <f t="shared" si="5"/>
        <v>0</v>
      </c>
      <c r="I72" s="1">
        <f t="shared" si="6"/>
        <v>0</v>
      </c>
      <c r="J72" s="1">
        <f t="shared" si="7"/>
        <v>0</v>
      </c>
    </row>
    <row r="73" spans="1:10" ht="13.5" customHeight="1" x14ac:dyDescent="0.25">
      <c r="A73" s="20" t="s">
        <v>102</v>
      </c>
      <c r="B73" s="21">
        <v>6</v>
      </c>
      <c r="C73" s="21">
        <v>5</v>
      </c>
      <c r="D73" s="21">
        <v>1</v>
      </c>
      <c r="E73" s="21">
        <v>0</v>
      </c>
      <c r="F73" s="21">
        <v>0</v>
      </c>
      <c r="G73" s="22">
        <f t="shared" si="4"/>
        <v>1</v>
      </c>
      <c r="H73" s="1">
        <f t="shared" si="5"/>
        <v>20</v>
      </c>
      <c r="I73" s="1">
        <f t="shared" si="6"/>
        <v>0</v>
      </c>
      <c r="J73" s="1">
        <f t="shared" si="7"/>
        <v>20</v>
      </c>
    </row>
    <row r="74" spans="1:10" ht="13.5" customHeight="1" x14ac:dyDescent="0.25">
      <c r="A74" s="20" t="s">
        <v>103</v>
      </c>
      <c r="B74" s="21">
        <v>1</v>
      </c>
      <c r="C74" s="21">
        <v>1</v>
      </c>
      <c r="D74" s="21">
        <v>1</v>
      </c>
      <c r="E74" s="21">
        <v>1</v>
      </c>
      <c r="F74" s="21">
        <v>0</v>
      </c>
      <c r="G74" s="22">
        <f t="shared" si="4"/>
        <v>1</v>
      </c>
      <c r="H74" s="51" t="s">
        <v>131</v>
      </c>
      <c r="I74" s="51" t="s">
        <v>131</v>
      </c>
      <c r="J74" s="51" t="s">
        <v>131</v>
      </c>
    </row>
    <row r="75" spans="1:10" ht="13.5" customHeight="1" x14ac:dyDescent="0.25">
      <c r="A75" s="20" t="s">
        <v>104</v>
      </c>
      <c r="B75" s="21">
        <v>5</v>
      </c>
      <c r="C75" s="21">
        <v>5</v>
      </c>
      <c r="D75" s="21">
        <v>0</v>
      </c>
      <c r="E75" s="21">
        <v>0</v>
      </c>
      <c r="F75" s="21">
        <v>0</v>
      </c>
      <c r="G75" s="22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ht="13.5" customHeight="1" x14ac:dyDescent="0.25">
      <c r="A76" s="20" t="s">
        <v>105</v>
      </c>
      <c r="B76" s="21">
        <v>2</v>
      </c>
      <c r="C76" s="21">
        <v>2</v>
      </c>
      <c r="D76" s="21">
        <v>0</v>
      </c>
      <c r="E76" s="21">
        <v>0</v>
      </c>
      <c r="F76" s="21">
        <v>0</v>
      </c>
      <c r="G76" s="22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ht="13.5" customHeight="1" x14ac:dyDescent="0.25">
      <c r="A77" s="20" t="s">
        <v>106</v>
      </c>
      <c r="B77" s="21">
        <v>3</v>
      </c>
      <c r="C77" s="21">
        <v>3</v>
      </c>
      <c r="D77" s="21">
        <v>0</v>
      </c>
      <c r="E77" s="21">
        <v>1</v>
      </c>
      <c r="F77" s="21">
        <v>1</v>
      </c>
      <c r="G77" s="22">
        <f t="shared" si="4"/>
        <v>-1</v>
      </c>
      <c r="H77" s="1">
        <f t="shared" si="5"/>
        <v>0</v>
      </c>
      <c r="I77" s="1">
        <f t="shared" si="6"/>
        <v>25</v>
      </c>
      <c r="J77" s="1">
        <f t="shared" si="7"/>
        <v>-25</v>
      </c>
    </row>
    <row r="78" spans="1:10" ht="13.5" customHeight="1" x14ac:dyDescent="0.25">
      <c r="A78" s="20" t="s">
        <v>107</v>
      </c>
      <c r="B78" s="21">
        <v>3</v>
      </c>
      <c r="C78" s="21">
        <v>2</v>
      </c>
      <c r="D78" s="21">
        <v>0</v>
      </c>
      <c r="E78" s="21">
        <v>1</v>
      </c>
      <c r="F78" s="21">
        <v>1</v>
      </c>
      <c r="G78" s="22">
        <f t="shared" si="4"/>
        <v>-1</v>
      </c>
      <c r="H78" s="1">
        <f t="shared" si="5"/>
        <v>0</v>
      </c>
      <c r="I78" s="1">
        <f t="shared" si="6"/>
        <v>25</v>
      </c>
      <c r="J78" s="1">
        <f t="shared" si="7"/>
        <v>-25</v>
      </c>
    </row>
    <row r="79" spans="1:10" ht="13.5" customHeight="1" x14ac:dyDescent="0.25">
      <c r="A79" s="20" t="s">
        <v>108</v>
      </c>
      <c r="B79" s="21">
        <v>5</v>
      </c>
      <c r="C79" s="21">
        <v>5</v>
      </c>
      <c r="D79" s="21">
        <v>0</v>
      </c>
      <c r="E79" s="21">
        <v>0</v>
      </c>
      <c r="F79" s="21">
        <v>0</v>
      </c>
      <c r="G79" s="22">
        <f t="shared" si="4"/>
        <v>0</v>
      </c>
      <c r="H79" s="1">
        <f t="shared" si="5"/>
        <v>0</v>
      </c>
      <c r="I79" s="1">
        <f t="shared" si="6"/>
        <v>0</v>
      </c>
      <c r="J79" s="1">
        <f t="shared" si="7"/>
        <v>0</v>
      </c>
    </row>
    <row r="80" spans="1:10" ht="13.5" customHeight="1" x14ac:dyDescent="0.25">
      <c r="A80" s="20" t="s">
        <v>109</v>
      </c>
      <c r="B80" s="21">
        <v>4</v>
      </c>
      <c r="C80" s="21">
        <v>4</v>
      </c>
      <c r="D80" s="21">
        <v>0</v>
      </c>
      <c r="E80" s="21">
        <v>0</v>
      </c>
      <c r="F80" s="21">
        <v>0</v>
      </c>
      <c r="G80" s="22">
        <f t="shared" si="4"/>
        <v>0</v>
      </c>
      <c r="H80" s="1">
        <f t="shared" si="5"/>
        <v>0</v>
      </c>
      <c r="I80" s="1">
        <f t="shared" si="6"/>
        <v>0</v>
      </c>
      <c r="J80" s="1">
        <f t="shared" si="7"/>
        <v>0</v>
      </c>
    </row>
    <row r="81" spans="1:10" ht="13.5" customHeight="1" x14ac:dyDescent="0.25">
      <c r="A81" s="20" t="s">
        <v>110</v>
      </c>
      <c r="B81" s="21">
        <v>21</v>
      </c>
      <c r="C81" s="21">
        <v>19</v>
      </c>
      <c r="D81" s="21">
        <v>2</v>
      </c>
      <c r="E81" s="21">
        <v>2</v>
      </c>
      <c r="F81" s="21">
        <v>2</v>
      </c>
      <c r="G81" s="22">
        <f t="shared" si="4"/>
        <v>0</v>
      </c>
      <c r="H81" s="1">
        <f t="shared" si="5"/>
        <v>9.5238095238095237</v>
      </c>
      <c r="I81" s="1">
        <f t="shared" si="6"/>
        <v>9.5238095238095237</v>
      </c>
      <c r="J81" s="1">
        <f t="shared" si="7"/>
        <v>0</v>
      </c>
    </row>
    <row r="82" spans="1:10" ht="13.5" customHeight="1" x14ac:dyDescent="0.25">
      <c r="A82" s="20" t="s">
        <v>111</v>
      </c>
      <c r="B82" s="21">
        <v>1</v>
      </c>
      <c r="C82" s="21">
        <v>1</v>
      </c>
      <c r="D82" s="21">
        <v>1</v>
      </c>
      <c r="E82" s="21">
        <v>0</v>
      </c>
      <c r="F82" s="21">
        <v>0</v>
      </c>
      <c r="G82" s="22">
        <f t="shared" si="4"/>
        <v>1</v>
      </c>
      <c r="H82" s="50" t="s">
        <v>131</v>
      </c>
      <c r="I82" s="50" t="s">
        <v>131</v>
      </c>
      <c r="J82" s="50" t="s">
        <v>131</v>
      </c>
    </row>
    <row r="83" spans="1:10" ht="13.5" customHeight="1" x14ac:dyDescent="0.25">
      <c r="A83" s="20" t="s">
        <v>112</v>
      </c>
      <c r="B83" s="21">
        <v>2</v>
      </c>
      <c r="C83" s="21">
        <v>1</v>
      </c>
      <c r="D83" s="21">
        <v>0</v>
      </c>
      <c r="E83" s="21">
        <v>0</v>
      </c>
      <c r="F83" s="21">
        <v>0</v>
      </c>
      <c r="G83" s="22">
        <f t="shared" si="4"/>
        <v>0</v>
      </c>
      <c r="H83" s="1">
        <f t="shared" si="5"/>
        <v>0</v>
      </c>
      <c r="I83" s="1">
        <f t="shared" si="6"/>
        <v>0</v>
      </c>
      <c r="J83" s="1">
        <f t="shared" si="7"/>
        <v>0</v>
      </c>
    </row>
    <row r="84" spans="1:10" ht="13.5" customHeight="1" x14ac:dyDescent="0.25">
      <c r="A84" s="20" t="s">
        <v>113</v>
      </c>
      <c r="B84" s="21">
        <v>9</v>
      </c>
      <c r="C84" s="21">
        <v>8</v>
      </c>
      <c r="D84" s="21">
        <v>0</v>
      </c>
      <c r="E84" s="21">
        <v>0</v>
      </c>
      <c r="F84" s="21">
        <v>0</v>
      </c>
      <c r="G84" s="22">
        <f t="shared" si="4"/>
        <v>0</v>
      </c>
      <c r="H84" s="1">
        <f t="shared" si="5"/>
        <v>0</v>
      </c>
      <c r="I84" s="1">
        <f t="shared" si="6"/>
        <v>0</v>
      </c>
      <c r="J84" s="1">
        <f t="shared" si="7"/>
        <v>0</v>
      </c>
    </row>
    <row r="85" spans="1:10" ht="13.5" customHeight="1" x14ac:dyDescent="0.25">
      <c r="A85" s="20" t="s">
        <v>114</v>
      </c>
      <c r="B85" s="21">
        <v>20</v>
      </c>
      <c r="C85" s="21">
        <v>18</v>
      </c>
      <c r="D85" s="21">
        <v>1</v>
      </c>
      <c r="E85" s="21">
        <v>1</v>
      </c>
      <c r="F85" s="21">
        <v>1</v>
      </c>
      <c r="G85" s="22">
        <f t="shared" si="4"/>
        <v>0</v>
      </c>
      <c r="H85" s="1">
        <f t="shared" si="5"/>
        <v>5</v>
      </c>
      <c r="I85" s="1">
        <f t="shared" si="6"/>
        <v>5</v>
      </c>
      <c r="J85" s="1">
        <f t="shared" si="7"/>
        <v>0</v>
      </c>
    </row>
    <row r="86" spans="1:10" ht="13.5" customHeight="1" x14ac:dyDescent="0.25">
      <c r="A86" s="20" t="s">
        <v>115</v>
      </c>
      <c r="B86" s="21">
        <v>15</v>
      </c>
      <c r="C86" s="21">
        <v>15</v>
      </c>
      <c r="D86" s="21">
        <v>0</v>
      </c>
      <c r="E86" s="21">
        <v>1</v>
      </c>
      <c r="F86" s="21">
        <v>1</v>
      </c>
      <c r="G86" s="22">
        <f t="shared" si="4"/>
        <v>-1</v>
      </c>
      <c r="H86" s="1">
        <f t="shared" si="5"/>
        <v>0</v>
      </c>
      <c r="I86" s="1">
        <f t="shared" si="6"/>
        <v>6.25</v>
      </c>
      <c r="J86" s="1">
        <f t="shared" si="7"/>
        <v>-6.25</v>
      </c>
    </row>
    <row r="87" spans="1:10" ht="13.5" customHeight="1" x14ac:dyDescent="0.25">
      <c r="A87" s="20" t="s">
        <v>116</v>
      </c>
      <c r="B87" s="21">
        <v>25</v>
      </c>
      <c r="C87" s="21">
        <v>25</v>
      </c>
      <c r="D87" s="21">
        <v>3</v>
      </c>
      <c r="E87" s="21">
        <v>1</v>
      </c>
      <c r="F87" s="21">
        <v>1</v>
      </c>
      <c r="G87" s="22">
        <f t="shared" si="4"/>
        <v>2</v>
      </c>
      <c r="H87" s="1">
        <f t="shared" si="5"/>
        <v>13.043478260869565</v>
      </c>
      <c r="I87" s="1">
        <f t="shared" si="6"/>
        <v>4.3478260869565215</v>
      </c>
      <c r="J87" s="1">
        <f t="shared" si="7"/>
        <v>8.695652173913043</v>
      </c>
    </row>
    <row r="88" spans="1:10" ht="13.5" customHeight="1" x14ac:dyDescent="0.25">
      <c r="A88" s="20" t="s">
        <v>117</v>
      </c>
      <c r="B88" s="21">
        <v>4</v>
      </c>
      <c r="C88" s="21">
        <v>4</v>
      </c>
      <c r="D88" s="21">
        <v>0</v>
      </c>
      <c r="E88" s="21">
        <v>0</v>
      </c>
      <c r="F88" s="21">
        <v>0</v>
      </c>
      <c r="G88" s="22">
        <f t="shared" si="4"/>
        <v>0</v>
      </c>
      <c r="H88" s="1">
        <f t="shared" si="5"/>
        <v>0</v>
      </c>
      <c r="I88" s="1">
        <f t="shared" si="6"/>
        <v>0</v>
      </c>
      <c r="J88" s="1">
        <f t="shared" si="7"/>
        <v>0</v>
      </c>
    </row>
    <row r="89" spans="1:10" ht="13.5" customHeight="1" x14ac:dyDescent="0.25">
      <c r="A89" s="20" t="s">
        <v>118</v>
      </c>
      <c r="B89" s="21">
        <v>13</v>
      </c>
      <c r="C89" s="21">
        <v>12</v>
      </c>
      <c r="D89" s="21">
        <v>1</v>
      </c>
      <c r="E89" s="21">
        <v>5</v>
      </c>
      <c r="F89" s="21">
        <v>5</v>
      </c>
      <c r="G89" s="22">
        <f t="shared" si="4"/>
        <v>-4</v>
      </c>
      <c r="H89" s="1">
        <f t="shared" si="5"/>
        <v>5.8823529411764701</v>
      </c>
      <c r="I89" s="1">
        <f t="shared" si="6"/>
        <v>29.411764705882355</v>
      </c>
      <c r="J89" s="1">
        <f t="shared" si="7"/>
        <v>-23.52941176470588</v>
      </c>
    </row>
    <row r="90" spans="1:10" ht="13.5" customHeight="1" x14ac:dyDescent="0.25">
      <c r="A90" s="20" t="s">
        <v>119</v>
      </c>
      <c r="B90" s="21">
        <v>38</v>
      </c>
      <c r="C90" s="21">
        <v>35</v>
      </c>
      <c r="D90" s="21">
        <v>3</v>
      </c>
      <c r="E90" s="21">
        <v>5</v>
      </c>
      <c r="F90" s="21">
        <v>5</v>
      </c>
      <c r="G90" s="22">
        <f t="shared" si="4"/>
        <v>-2</v>
      </c>
      <c r="H90" s="1">
        <f t="shared" si="5"/>
        <v>7.5</v>
      </c>
      <c r="I90" s="1">
        <f t="shared" si="6"/>
        <v>12.5</v>
      </c>
      <c r="J90" s="1">
        <f t="shared" si="7"/>
        <v>-5</v>
      </c>
    </row>
    <row r="91" spans="1:10" ht="13.5" customHeight="1" x14ac:dyDescent="0.25">
      <c r="A91" s="20" t="s">
        <v>120</v>
      </c>
      <c r="B91" s="21">
        <v>9</v>
      </c>
      <c r="C91" s="21">
        <v>7</v>
      </c>
      <c r="D91" s="21">
        <v>1</v>
      </c>
      <c r="E91" s="21">
        <v>0</v>
      </c>
      <c r="F91" s="21">
        <v>0</v>
      </c>
      <c r="G91" s="22">
        <f t="shared" si="4"/>
        <v>1</v>
      </c>
      <c r="H91" s="1">
        <f t="shared" si="5"/>
        <v>12.5</v>
      </c>
      <c r="I91" s="1">
        <f t="shared" si="6"/>
        <v>0</v>
      </c>
      <c r="J91" s="1">
        <f t="shared" si="7"/>
        <v>12.5</v>
      </c>
    </row>
    <row r="92" spans="1:10" ht="13.5" customHeight="1" x14ac:dyDescent="0.25">
      <c r="A92" s="20" t="s">
        <v>121</v>
      </c>
      <c r="B92" s="21">
        <v>19</v>
      </c>
      <c r="C92" s="21">
        <v>18</v>
      </c>
      <c r="D92" s="21">
        <v>3</v>
      </c>
      <c r="E92" s="21">
        <v>0</v>
      </c>
      <c r="F92" s="21">
        <v>0</v>
      </c>
      <c r="G92" s="22">
        <f t="shared" si="4"/>
        <v>3</v>
      </c>
      <c r="H92" s="1">
        <f t="shared" si="5"/>
        <v>18.75</v>
      </c>
      <c r="I92" s="1">
        <f t="shared" si="6"/>
        <v>0</v>
      </c>
      <c r="J92" s="1">
        <f t="shared" si="7"/>
        <v>18.75</v>
      </c>
    </row>
    <row r="93" spans="1:10" ht="13.5" customHeight="1" x14ac:dyDescent="0.25">
      <c r="A93" s="20" t="s">
        <v>122</v>
      </c>
      <c r="B93" s="21">
        <v>8</v>
      </c>
      <c r="C93" s="21">
        <v>8</v>
      </c>
      <c r="D93" s="21">
        <v>1</v>
      </c>
      <c r="E93" s="21">
        <v>0</v>
      </c>
      <c r="F93" s="21">
        <v>0</v>
      </c>
      <c r="G93" s="22">
        <f t="shared" si="4"/>
        <v>1</v>
      </c>
      <c r="H93" s="1">
        <f t="shared" si="5"/>
        <v>14.285714285714285</v>
      </c>
      <c r="I93" s="1">
        <f t="shared" si="6"/>
        <v>0</v>
      </c>
      <c r="J93" s="1">
        <f t="shared" si="7"/>
        <v>14.285714285714285</v>
      </c>
    </row>
    <row r="94" spans="1:10" ht="13.5" customHeight="1" x14ac:dyDescent="0.25">
      <c r="A94" s="20" t="s">
        <v>123</v>
      </c>
      <c r="B94" s="21">
        <v>14</v>
      </c>
      <c r="C94" s="21">
        <v>14</v>
      </c>
      <c r="D94" s="21">
        <v>4</v>
      </c>
      <c r="E94" s="21">
        <v>1</v>
      </c>
      <c r="F94" s="21">
        <v>1</v>
      </c>
      <c r="G94" s="22">
        <f t="shared" si="4"/>
        <v>3</v>
      </c>
      <c r="H94" s="1">
        <f t="shared" si="5"/>
        <v>36.363636363636367</v>
      </c>
      <c r="I94" s="1">
        <f t="shared" si="6"/>
        <v>9.0909090909090917</v>
      </c>
      <c r="J94" s="1">
        <f t="shared" si="7"/>
        <v>27.27272727272727</v>
      </c>
    </row>
    <row r="95" spans="1:10" ht="13.5" customHeight="1" x14ac:dyDescent="0.25">
      <c r="A95" s="20" t="s">
        <v>124</v>
      </c>
      <c r="B95" s="21">
        <v>9</v>
      </c>
      <c r="C95" s="21">
        <v>8</v>
      </c>
      <c r="D95" s="21">
        <v>1</v>
      </c>
      <c r="E95" s="21">
        <v>0</v>
      </c>
      <c r="F95" s="21">
        <v>0</v>
      </c>
      <c r="G95" s="22">
        <f t="shared" si="4"/>
        <v>1</v>
      </c>
      <c r="H95" s="1">
        <f t="shared" si="5"/>
        <v>12.5</v>
      </c>
      <c r="I95" s="1">
        <f t="shared" si="6"/>
        <v>0</v>
      </c>
      <c r="J95" s="1">
        <f t="shared" si="7"/>
        <v>12.5</v>
      </c>
    </row>
    <row r="96" spans="1:10" ht="13.5" customHeight="1" x14ac:dyDescent="0.25">
      <c r="A96" s="20" t="s">
        <v>125</v>
      </c>
      <c r="B96" s="21">
        <v>3</v>
      </c>
      <c r="C96" s="21">
        <v>3</v>
      </c>
      <c r="D96" s="21">
        <v>0</v>
      </c>
      <c r="E96" s="21">
        <v>2</v>
      </c>
      <c r="F96" s="21">
        <v>2</v>
      </c>
      <c r="G96" s="22">
        <f t="shared" si="4"/>
        <v>-2</v>
      </c>
      <c r="H96" s="1">
        <f t="shared" si="5"/>
        <v>0</v>
      </c>
      <c r="I96" s="1">
        <f t="shared" si="6"/>
        <v>40</v>
      </c>
      <c r="J96" s="1">
        <f t="shared" si="7"/>
        <v>-40</v>
      </c>
    </row>
    <row r="97" spans="1:10" ht="13.5" customHeight="1" x14ac:dyDescent="0.25">
      <c r="A97" s="20" t="s">
        <v>126</v>
      </c>
      <c r="B97" s="21">
        <v>3</v>
      </c>
      <c r="C97" s="21">
        <v>3</v>
      </c>
      <c r="D97" s="21">
        <v>0</v>
      </c>
      <c r="E97" s="21">
        <v>2</v>
      </c>
      <c r="F97" s="21">
        <v>2</v>
      </c>
      <c r="G97" s="22">
        <f t="shared" si="4"/>
        <v>-2</v>
      </c>
      <c r="H97" s="1">
        <f t="shared" si="5"/>
        <v>0</v>
      </c>
      <c r="I97" s="1">
        <f t="shared" si="6"/>
        <v>40</v>
      </c>
      <c r="J97" s="1">
        <f t="shared" si="7"/>
        <v>-40</v>
      </c>
    </row>
    <row r="98" spans="1:10" ht="13.5" customHeight="1" x14ac:dyDescent="0.25">
      <c r="A98" s="20" t="s">
        <v>127</v>
      </c>
      <c r="B98" s="21">
        <v>5</v>
      </c>
      <c r="C98" s="21">
        <v>5</v>
      </c>
      <c r="D98" s="21">
        <v>1</v>
      </c>
      <c r="E98" s="21">
        <v>0</v>
      </c>
      <c r="F98" s="21">
        <v>0</v>
      </c>
      <c r="G98" s="22">
        <f t="shared" si="4"/>
        <v>1</v>
      </c>
      <c r="H98" s="1">
        <f t="shared" si="5"/>
        <v>25</v>
      </c>
      <c r="I98" s="1">
        <f t="shared" si="6"/>
        <v>0</v>
      </c>
      <c r="J98" s="1">
        <f t="shared" si="7"/>
        <v>25</v>
      </c>
    </row>
    <row r="99" spans="1:10" ht="13.5" customHeight="1" x14ac:dyDescent="0.25">
      <c r="A99" s="34" t="s">
        <v>128</v>
      </c>
      <c r="B99" s="33">
        <v>6</v>
      </c>
      <c r="C99" s="33">
        <v>5</v>
      </c>
      <c r="D99" s="33">
        <v>0</v>
      </c>
      <c r="E99" s="33">
        <v>0</v>
      </c>
      <c r="F99" s="33">
        <v>0</v>
      </c>
      <c r="G99" s="31">
        <f t="shared" ref="G99:G100" si="8">D99-F99</f>
        <v>0</v>
      </c>
      <c r="H99" s="32">
        <f t="shared" ref="H99:H100" si="9">D99/(B99-D99+F99)*100</f>
        <v>0</v>
      </c>
      <c r="I99" s="32">
        <f t="shared" ref="I99:I100" si="10">F99/(B99-D99+F99)*100</f>
        <v>0</v>
      </c>
      <c r="J99" s="32">
        <f t="shared" ref="J99:J100" si="11">G99/(B99-D99+F99)*100</f>
        <v>0</v>
      </c>
    </row>
    <row r="100" spans="1:10" ht="13.5" customHeight="1" x14ac:dyDescent="0.25">
      <c r="A100" s="12" t="s">
        <v>129</v>
      </c>
      <c r="B100" s="13">
        <v>1698</v>
      </c>
      <c r="C100" s="13">
        <v>1543</v>
      </c>
      <c r="D100" s="13">
        <v>129</v>
      </c>
      <c r="E100" s="13">
        <v>109</v>
      </c>
      <c r="F100" s="13">
        <v>103</v>
      </c>
      <c r="G100" s="14">
        <f t="shared" si="8"/>
        <v>26</v>
      </c>
      <c r="H100" s="15">
        <f t="shared" si="9"/>
        <v>7.7153110047846889</v>
      </c>
      <c r="I100" s="15">
        <f t="shared" si="10"/>
        <v>6.160287081339713</v>
      </c>
      <c r="J100" s="15">
        <f t="shared" si="11"/>
        <v>1.5550239234449761</v>
      </c>
    </row>
    <row r="101" spans="1:10" ht="13.5" customHeight="1" x14ac:dyDescent="0.25">
      <c r="A101" s="8"/>
    </row>
    <row r="102" spans="1:10" ht="13.5" customHeight="1" x14ac:dyDescent="0.25">
      <c r="A102" s="8" t="s">
        <v>10</v>
      </c>
    </row>
    <row r="103" spans="1:10" ht="13.5" customHeight="1" x14ac:dyDescent="0.25">
      <c r="A103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I28" sqref="I28"/>
    </sheetView>
  </sheetViews>
  <sheetFormatPr defaultRowHeight="15" x14ac:dyDescent="0.25"/>
  <cols>
    <col min="1" max="1" width="19.85546875" style="30" customWidth="1"/>
    <col min="2" max="10" width="7.42578125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s="27" customFormat="1" ht="30" customHeight="1" x14ac:dyDescent="0.25">
      <c r="A1" s="54" t="s">
        <v>25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s="27" customFormat="1" x14ac:dyDescent="0.25">
      <c r="A2" s="29"/>
      <c r="B2" s="28"/>
      <c r="C2" s="28"/>
      <c r="D2" s="28"/>
      <c r="E2" s="28"/>
      <c r="F2" s="28"/>
      <c r="G2" s="28"/>
      <c r="H2" s="28"/>
      <c r="I2" s="28"/>
      <c r="J2" s="28"/>
    </row>
    <row r="3" spans="1:10" s="27" customFormat="1" ht="33.75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s="27" customFormat="1" ht="3.75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3.5" customHeight="1" x14ac:dyDescent="0.3">
      <c r="A5" s="20" t="s">
        <v>32</v>
      </c>
      <c r="B5" s="21">
        <v>9</v>
      </c>
      <c r="C5" s="21">
        <v>9</v>
      </c>
      <c r="D5" s="21">
        <v>1</v>
      </c>
      <c r="E5" s="21">
        <v>2</v>
      </c>
      <c r="F5" s="21">
        <v>2</v>
      </c>
      <c r="G5" s="22">
        <f t="shared" ref="G5:G66" si="0">D5-F5</f>
        <v>-1</v>
      </c>
      <c r="H5" s="1">
        <f t="shared" ref="H5:H66" si="1">D5/(B5-D5+F5)*100</f>
        <v>10</v>
      </c>
      <c r="I5" s="1">
        <f t="shared" ref="I5:I66" si="2">F5/(B5-D5+F5)*100</f>
        <v>20</v>
      </c>
      <c r="J5" s="1">
        <f t="shared" ref="J5:J66" si="3">G5/(B5-D5+F5)*100</f>
        <v>-10</v>
      </c>
    </row>
    <row r="6" spans="1:10" ht="13.5" customHeight="1" x14ac:dyDescent="0.3">
      <c r="A6" s="20" t="s">
        <v>33</v>
      </c>
      <c r="B6" s="21">
        <v>13</v>
      </c>
      <c r="C6" s="21">
        <v>13</v>
      </c>
      <c r="D6" s="21">
        <v>3</v>
      </c>
      <c r="E6" s="21">
        <v>0</v>
      </c>
      <c r="F6" s="21">
        <v>0</v>
      </c>
      <c r="G6" s="22">
        <f t="shared" si="0"/>
        <v>3</v>
      </c>
      <c r="H6" s="1">
        <f t="shared" si="1"/>
        <v>30</v>
      </c>
      <c r="I6" s="1">
        <f t="shared" si="2"/>
        <v>0</v>
      </c>
      <c r="J6" s="1">
        <f t="shared" si="3"/>
        <v>30</v>
      </c>
    </row>
    <row r="7" spans="1:10" ht="13.5" customHeight="1" x14ac:dyDescent="0.3">
      <c r="A7" s="20" t="s">
        <v>34</v>
      </c>
      <c r="B7" s="21">
        <v>11</v>
      </c>
      <c r="C7" s="21">
        <v>11</v>
      </c>
      <c r="D7" s="21">
        <v>0</v>
      </c>
      <c r="E7" s="21">
        <v>1</v>
      </c>
      <c r="F7" s="21">
        <v>1</v>
      </c>
      <c r="G7" s="22">
        <f t="shared" si="0"/>
        <v>-1</v>
      </c>
      <c r="H7" s="1">
        <f t="shared" si="1"/>
        <v>0</v>
      </c>
      <c r="I7" s="1">
        <f t="shared" si="2"/>
        <v>8.3333333333333321</v>
      </c>
      <c r="J7" s="1">
        <f t="shared" si="3"/>
        <v>-8.3333333333333321</v>
      </c>
    </row>
    <row r="8" spans="1:10" ht="13.5" customHeight="1" x14ac:dyDescent="0.3">
      <c r="A8" s="20" t="s">
        <v>35</v>
      </c>
      <c r="B8" s="21">
        <v>6</v>
      </c>
      <c r="C8" s="21">
        <v>6</v>
      </c>
      <c r="D8" s="21">
        <v>0</v>
      </c>
      <c r="E8" s="21">
        <v>0</v>
      </c>
      <c r="F8" s="21">
        <v>0</v>
      </c>
      <c r="G8" s="22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ht="13.5" customHeight="1" x14ac:dyDescent="0.3">
      <c r="A9" s="20" t="s">
        <v>36</v>
      </c>
      <c r="B9" s="21">
        <v>7</v>
      </c>
      <c r="C9" s="21">
        <v>6</v>
      </c>
      <c r="D9" s="21">
        <v>0</v>
      </c>
      <c r="E9" s="21">
        <v>0</v>
      </c>
      <c r="F9" s="21">
        <v>0</v>
      </c>
      <c r="G9" s="22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ht="13.5" customHeight="1" x14ac:dyDescent="0.3">
      <c r="A10" s="20" t="s">
        <v>37</v>
      </c>
      <c r="B10" s="21">
        <v>23</v>
      </c>
      <c r="C10" s="21">
        <v>21</v>
      </c>
      <c r="D10" s="21">
        <v>1</v>
      </c>
      <c r="E10" s="21">
        <v>2</v>
      </c>
      <c r="F10" s="21">
        <v>2</v>
      </c>
      <c r="G10" s="22">
        <f t="shared" si="0"/>
        <v>-1</v>
      </c>
      <c r="H10" s="1">
        <f t="shared" si="1"/>
        <v>4.1666666666666661</v>
      </c>
      <c r="I10" s="1">
        <f t="shared" si="2"/>
        <v>8.3333333333333321</v>
      </c>
      <c r="J10" s="1">
        <f t="shared" si="3"/>
        <v>-4.1666666666666661</v>
      </c>
    </row>
    <row r="11" spans="1:10" ht="13.5" customHeight="1" x14ac:dyDescent="0.3">
      <c r="A11" s="20" t="s">
        <v>38</v>
      </c>
      <c r="B11" s="21">
        <v>5</v>
      </c>
      <c r="C11" s="21">
        <v>5</v>
      </c>
      <c r="D11" s="21">
        <v>0</v>
      </c>
      <c r="E11" s="21">
        <v>1</v>
      </c>
      <c r="F11" s="21">
        <v>1</v>
      </c>
      <c r="G11" s="22">
        <f t="shared" si="0"/>
        <v>-1</v>
      </c>
      <c r="H11" s="1">
        <f t="shared" si="1"/>
        <v>0</v>
      </c>
      <c r="I11" s="1">
        <f t="shared" si="2"/>
        <v>16.666666666666664</v>
      </c>
      <c r="J11" s="1">
        <f t="shared" si="3"/>
        <v>-16.666666666666664</v>
      </c>
    </row>
    <row r="12" spans="1:10" ht="13.5" customHeight="1" x14ac:dyDescent="0.3">
      <c r="A12" s="20" t="s">
        <v>39</v>
      </c>
      <c r="B12" s="21">
        <v>0</v>
      </c>
      <c r="C12" s="21">
        <v>0</v>
      </c>
      <c r="D12" s="21">
        <v>0</v>
      </c>
      <c r="E12" s="21">
        <v>1</v>
      </c>
      <c r="F12" s="21">
        <v>1</v>
      </c>
      <c r="G12" s="22">
        <f t="shared" si="0"/>
        <v>-1</v>
      </c>
      <c r="H12" s="1">
        <f t="shared" si="1"/>
        <v>0</v>
      </c>
      <c r="I12" s="1">
        <f t="shared" si="2"/>
        <v>100</v>
      </c>
      <c r="J12" s="1">
        <f t="shared" si="3"/>
        <v>-100</v>
      </c>
    </row>
    <row r="13" spans="1:10" ht="13.5" customHeight="1" x14ac:dyDescent="0.3">
      <c r="A13" s="20" t="s">
        <v>40</v>
      </c>
      <c r="B13" s="21">
        <v>3</v>
      </c>
      <c r="C13" s="21">
        <v>3</v>
      </c>
      <c r="D13" s="21">
        <v>1</v>
      </c>
      <c r="E13" s="21">
        <v>0</v>
      </c>
      <c r="F13" s="21">
        <v>0</v>
      </c>
      <c r="G13" s="22">
        <f t="shared" si="0"/>
        <v>1</v>
      </c>
      <c r="H13" s="1">
        <f t="shared" si="1"/>
        <v>50</v>
      </c>
      <c r="I13" s="1">
        <f t="shared" si="2"/>
        <v>0</v>
      </c>
      <c r="J13" s="1">
        <f t="shared" si="3"/>
        <v>50</v>
      </c>
    </row>
    <row r="14" spans="1:10" ht="13.5" customHeight="1" x14ac:dyDescent="0.3">
      <c r="A14" s="20" t="s">
        <v>41</v>
      </c>
      <c r="B14" s="21">
        <v>14</v>
      </c>
      <c r="C14" s="21">
        <v>14</v>
      </c>
      <c r="D14" s="21">
        <v>0</v>
      </c>
      <c r="E14" s="21">
        <v>1</v>
      </c>
      <c r="F14" s="21">
        <v>1</v>
      </c>
      <c r="G14" s="22">
        <f t="shared" si="0"/>
        <v>-1</v>
      </c>
      <c r="H14" s="1">
        <f t="shared" si="1"/>
        <v>0</v>
      </c>
      <c r="I14" s="1">
        <f t="shared" si="2"/>
        <v>6.666666666666667</v>
      </c>
      <c r="J14" s="1">
        <f t="shared" si="3"/>
        <v>-6.666666666666667</v>
      </c>
    </row>
    <row r="15" spans="1:10" ht="13.5" customHeight="1" x14ac:dyDescent="0.3">
      <c r="A15" s="20" t="s">
        <v>42</v>
      </c>
      <c r="B15" s="21">
        <v>19</v>
      </c>
      <c r="C15" s="21">
        <v>17</v>
      </c>
      <c r="D15" s="21">
        <v>1</v>
      </c>
      <c r="E15" s="21">
        <v>2</v>
      </c>
      <c r="F15" s="21">
        <v>2</v>
      </c>
      <c r="G15" s="22">
        <f t="shared" si="0"/>
        <v>-1</v>
      </c>
      <c r="H15" s="1">
        <f t="shared" si="1"/>
        <v>5</v>
      </c>
      <c r="I15" s="1">
        <f t="shared" si="2"/>
        <v>10</v>
      </c>
      <c r="J15" s="1">
        <f t="shared" si="3"/>
        <v>-5</v>
      </c>
    </row>
    <row r="16" spans="1:10" ht="13.5" customHeight="1" x14ac:dyDescent="0.3">
      <c r="A16" s="20" t="s">
        <v>43</v>
      </c>
      <c r="B16" s="21">
        <v>1</v>
      </c>
      <c r="C16" s="21">
        <v>1</v>
      </c>
      <c r="D16" s="21">
        <v>0</v>
      </c>
      <c r="E16" s="21">
        <v>0</v>
      </c>
      <c r="F16" s="21">
        <v>0</v>
      </c>
      <c r="G16" s="22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ht="13.5" customHeight="1" x14ac:dyDescent="0.3">
      <c r="A17" s="20" t="s">
        <v>44</v>
      </c>
      <c r="B17" s="21">
        <v>7</v>
      </c>
      <c r="C17" s="21">
        <v>7</v>
      </c>
      <c r="D17" s="21">
        <v>0</v>
      </c>
      <c r="E17" s="21">
        <v>0</v>
      </c>
      <c r="F17" s="21">
        <v>0</v>
      </c>
      <c r="G17" s="22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ht="13.5" customHeight="1" x14ac:dyDescent="0.3">
      <c r="A18" s="20" t="s">
        <v>45</v>
      </c>
      <c r="B18" s="21">
        <v>30</v>
      </c>
      <c r="C18" s="21">
        <v>26</v>
      </c>
      <c r="D18" s="21">
        <v>3</v>
      </c>
      <c r="E18" s="21">
        <v>4</v>
      </c>
      <c r="F18" s="21">
        <v>4</v>
      </c>
      <c r="G18" s="22">
        <f t="shared" si="0"/>
        <v>-1</v>
      </c>
      <c r="H18" s="1">
        <f t="shared" si="1"/>
        <v>9.67741935483871</v>
      </c>
      <c r="I18" s="1">
        <f t="shared" si="2"/>
        <v>12.903225806451612</v>
      </c>
      <c r="J18" s="1">
        <f t="shared" si="3"/>
        <v>-3.225806451612903</v>
      </c>
    </row>
    <row r="19" spans="1:10" ht="13.5" customHeight="1" x14ac:dyDescent="0.3">
      <c r="A19" s="20" t="s">
        <v>46</v>
      </c>
      <c r="B19" s="21">
        <v>7</v>
      </c>
      <c r="C19" s="21">
        <v>7</v>
      </c>
      <c r="D19" s="21">
        <v>3</v>
      </c>
      <c r="E19" s="21">
        <v>1</v>
      </c>
      <c r="F19" s="21">
        <v>1</v>
      </c>
      <c r="G19" s="22">
        <f t="shared" si="0"/>
        <v>2</v>
      </c>
      <c r="H19" s="1">
        <f t="shared" si="1"/>
        <v>60</v>
      </c>
      <c r="I19" s="1">
        <f t="shared" si="2"/>
        <v>20</v>
      </c>
      <c r="J19" s="1">
        <f t="shared" si="3"/>
        <v>40</v>
      </c>
    </row>
    <row r="20" spans="1:10" ht="13.5" customHeight="1" x14ac:dyDescent="0.3">
      <c r="A20" s="20" t="s">
        <v>47</v>
      </c>
      <c r="B20" s="21">
        <v>52</v>
      </c>
      <c r="C20" s="21">
        <v>51</v>
      </c>
      <c r="D20" s="21">
        <v>5</v>
      </c>
      <c r="E20" s="21">
        <v>3</v>
      </c>
      <c r="F20" s="21">
        <v>3</v>
      </c>
      <c r="G20" s="22">
        <f t="shared" si="0"/>
        <v>2</v>
      </c>
      <c r="H20" s="1">
        <f t="shared" si="1"/>
        <v>10</v>
      </c>
      <c r="I20" s="1">
        <f t="shared" si="2"/>
        <v>6</v>
      </c>
      <c r="J20" s="1">
        <f t="shared" si="3"/>
        <v>4</v>
      </c>
    </row>
    <row r="21" spans="1:10" ht="13.5" customHeight="1" x14ac:dyDescent="0.3">
      <c r="A21" s="20" t="s">
        <v>48</v>
      </c>
      <c r="B21" s="21">
        <v>3</v>
      </c>
      <c r="C21" s="21">
        <v>3</v>
      </c>
      <c r="D21" s="21">
        <v>0</v>
      </c>
      <c r="E21" s="21">
        <v>0</v>
      </c>
      <c r="F21" s="21">
        <v>0</v>
      </c>
      <c r="G21" s="22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ht="13.5" customHeight="1" x14ac:dyDescent="0.3">
      <c r="A22" s="20" t="s">
        <v>49</v>
      </c>
      <c r="B22" s="21">
        <v>5</v>
      </c>
      <c r="C22" s="21">
        <v>5</v>
      </c>
      <c r="D22" s="21">
        <v>0</v>
      </c>
      <c r="E22" s="21">
        <v>2</v>
      </c>
      <c r="F22" s="21">
        <v>2</v>
      </c>
      <c r="G22" s="22">
        <f t="shared" si="0"/>
        <v>-2</v>
      </c>
      <c r="H22" s="1">
        <f t="shared" si="1"/>
        <v>0</v>
      </c>
      <c r="I22" s="1">
        <f t="shared" si="2"/>
        <v>28.571428571428569</v>
      </c>
      <c r="J22" s="1">
        <f t="shared" si="3"/>
        <v>-28.571428571428569</v>
      </c>
    </row>
    <row r="23" spans="1:10" ht="13.5" customHeight="1" x14ac:dyDescent="0.3">
      <c r="A23" s="20" t="s">
        <v>50</v>
      </c>
      <c r="B23" s="21">
        <v>14</v>
      </c>
      <c r="C23" s="21">
        <v>13</v>
      </c>
      <c r="D23" s="21">
        <v>1</v>
      </c>
      <c r="E23" s="21">
        <v>1</v>
      </c>
      <c r="F23" s="21">
        <v>1</v>
      </c>
      <c r="G23" s="22">
        <f t="shared" si="0"/>
        <v>0</v>
      </c>
      <c r="H23" s="1">
        <f t="shared" si="1"/>
        <v>7.1428571428571423</v>
      </c>
      <c r="I23" s="1">
        <f t="shared" si="2"/>
        <v>7.1428571428571423</v>
      </c>
      <c r="J23" s="1">
        <f t="shared" si="3"/>
        <v>0</v>
      </c>
    </row>
    <row r="24" spans="1:10" ht="13.5" customHeight="1" x14ac:dyDescent="0.3">
      <c r="A24" s="20" t="s">
        <v>51</v>
      </c>
      <c r="B24" s="21">
        <v>27</v>
      </c>
      <c r="C24" s="21">
        <v>27</v>
      </c>
      <c r="D24" s="21">
        <v>2</v>
      </c>
      <c r="E24" s="21">
        <v>1</v>
      </c>
      <c r="F24" s="21">
        <v>1</v>
      </c>
      <c r="G24" s="22">
        <f t="shared" si="0"/>
        <v>1</v>
      </c>
      <c r="H24" s="1">
        <f t="shared" si="1"/>
        <v>7.6923076923076925</v>
      </c>
      <c r="I24" s="1">
        <f t="shared" si="2"/>
        <v>3.8461538461538463</v>
      </c>
      <c r="J24" s="1">
        <f t="shared" si="3"/>
        <v>3.8461538461538463</v>
      </c>
    </row>
    <row r="25" spans="1:10" ht="13.5" customHeight="1" x14ac:dyDescent="0.3">
      <c r="A25" s="20" t="s">
        <v>52</v>
      </c>
      <c r="B25" s="21">
        <v>9</v>
      </c>
      <c r="C25" s="21">
        <v>9</v>
      </c>
      <c r="D25" s="21">
        <v>3</v>
      </c>
      <c r="E25" s="21">
        <v>0</v>
      </c>
      <c r="F25" s="21">
        <v>0</v>
      </c>
      <c r="G25" s="22">
        <f t="shared" si="0"/>
        <v>3</v>
      </c>
      <c r="H25" s="1">
        <f t="shared" si="1"/>
        <v>50</v>
      </c>
      <c r="I25" s="1">
        <f t="shared" si="2"/>
        <v>0</v>
      </c>
      <c r="J25" s="1">
        <f t="shared" si="3"/>
        <v>50</v>
      </c>
    </row>
    <row r="26" spans="1:10" ht="13.5" customHeight="1" x14ac:dyDescent="0.3">
      <c r="A26" s="20" t="s">
        <v>53</v>
      </c>
      <c r="B26" s="21">
        <v>20</v>
      </c>
      <c r="C26" s="21">
        <v>17</v>
      </c>
      <c r="D26" s="21">
        <v>0</v>
      </c>
      <c r="E26" s="21">
        <v>3</v>
      </c>
      <c r="F26" s="21">
        <v>2</v>
      </c>
      <c r="G26" s="22">
        <f t="shared" si="0"/>
        <v>-2</v>
      </c>
      <c r="H26" s="1">
        <f t="shared" si="1"/>
        <v>0</v>
      </c>
      <c r="I26" s="1">
        <f t="shared" si="2"/>
        <v>9.0909090909090917</v>
      </c>
      <c r="J26" s="1">
        <f t="shared" si="3"/>
        <v>-9.0909090909090917</v>
      </c>
    </row>
    <row r="27" spans="1:10" ht="13.5" customHeight="1" x14ac:dyDescent="0.3">
      <c r="A27" s="20" t="s">
        <v>54</v>
      </c>
      <c r="B27" s="21">
        <v>13</v>
      </c>
      <c r="C27" s="21">
        <v>12</v>
      </c>
      <c r="D27" s="21">
        <v>2</v>
      </c>
      <c r="E27" s="21">
        <v>0</v>
      </c>
      <c r="F27" s="21">
        <v>0</v>
      </c>
      <c r="G27" s="22">
        <f t="shared" si="0"/>
        <v>2</v>
      </c>
      <c r="H27" s="1">
        <f t="shared" si="1"/>
        <v>18.181818181818183</v>
      </c>
      <c r="I27" s="1">
        <f t="shared" si="2"/>
        <v>0</v>
      </c>
      <c r="J27" s="1">
        <f t="shared" si="3"/>
        <v>18.181818181818183</v>
      </c>
    </row>
    <row r="28" spans="1:10" ht="13.5" customHeight="1" x14ac:dyDescent="0.3">
      <c r="A28" s="20" t="s">
        <v>55</v>
      </c>
      <c r="B28" s="21">
        <v>14</v>
      </c>
      <c r="C28" s="21">
        <v>14</v>
      </c>
      <c r="D28" s="21">
        <v>3</v>
      </c>
      <c r="E28" s="21">
        <v>3</v>
      </c>
      <c r="F28" s="21">
        <v>3</v>
      </c>
      <c r="G28" s="22">
        <f t="shared" si="0"/>
        <v>0</v>
      </c>
      <c r="H28" s="1">
        <f t="shared" si="1"/>
        <v>21.428571428571427</v>
      </c>
      <c r="I28" s="1">
        <f t="shared" si="2"/>
        <v>21.428571428571427</v>
      </c>
      <c r="J28" s="1">
        <f t="shared" si="3"/>
        <v>0</v>
      </c>
    </row>
    <row r="29" spans="1:10" ht="13.5" customHeight="1" x14ac:dyDescent="0.3">
      <c r="A29" s="20" t="s">
        <v>56</v>
      </c>
      <c r="B29" s="21">
        <v>9</v>
      </c>
      <c r="C29" s="21">
        <v>9</v>
      </c>
      <c r="D29" s="21">
        <v>2</v>
      </c>
      <c r="E29" s="21">
        <v>0</v>
      </c>
      <c r="F29" s="21">
        <v>0</v>
      </c>
      <c r="G29" s="22">
        <f t="shared" si="0"/>
        <v>2</v>
      </c>
      <c r="H29" s="1">
        <f t="shared" si="1"/>
        <v>28.571428571428569</v>
      </c>
      <c r="I29" s="1">
        <f t="shared" si="2"/>
        <v>0</v>
      </c>
      <c r="J29" s="1">
        <f t="shared" si="3"/>
        <v>28.571428571428569</v>
      </c>
    </row>
    <row r="30" spans="1:10" ht="13.5" customHeight="1" x14ac:dyDescent="0.3">
      <c r="A30" s="20" t="s">
        <v>57</v>
      </c>
      <c r="B30" s="21">
        <v>12</v>
      </c>
      <c r="C30" s="21">
        <v>10</v>
      </c>
      <c r="D30" s="21">
        <v>0</v>
      </c>
      <c r="E30" s="21">
        <v>1</v>
      </c>
      <c r="F30" s="21">
        <v>1</v>
      </c>
      <c r="G30" s="22">
        <f t="shared" si="0"/>
        <v>-1</v>
      </c>
      <c r="H30" s="1">
        <f t="shared" si="1"/>
        <v>0</v>
      </c>
      <c r="I30" s="1">
        <f t="shared" si="2"/>
        <v>7.6923076923076925</v>
      </c>
      <c r="J30" s="1">
        <f t="shared" si="3"/>
        <v>-7.6923076923076925</v>
      </c>
    </row>
    <row r="31" spans="1:10" ht="13.5" customHeight="1" x14ac:dyDescent="0.3">
      <c r="A31" s="20" t="s">
        <v>58</v>
      </c>
      <c r="B31" s="21">
        <v>5</v>
      </c>
      <c r="C31" s="21">
        <v>5</v>
      </c>
      <c r="D31" s="21">
        <v>1</v>
      </c>
      <c r="E31" s="21">
        <v>0</v>
      </c>
      <c r="F31" s="21">
        <v>0</v>
      </c>
      <c r="G31" s="22">
        <f t="shared" si="0"/>
        <v>1</v>
      </c>
      <c r="H31" s="1">
        <f t="shared" si="1"/>
        <v>25</v>
      </c>
      <c r="I31" s="1">
        <f t="shared" si="2"/>
        <v>0</v>
      </c>
      <c r="J31" s="1">
        <f t="shared" si="3"/>
        <v>25</v>
      </c>
    </row>
    <row r="32" spans="1:10" ht="13.5" customHeight="1" x14ac:dyDescent="0.3">
      <c r="A32" s="20" t="s">
        <v>59</v>
      </c>
      <c r="B32" s="21">
        <v>5</v>
      </c>
      <c r="C32" s="21">
        <v>5</v>
      </c>
      <c r="D32" s="21">
        <v>0</v>
      </c>
      <c r="E32" s="21">
        <v>2</v>
      </c>
      <c r="F32" s="21">
        <v>2</v>
      </c>
      <c r="G32" s="22">
        <f t="shared" si="0"/>
        <v>-2</v>
      </c>
      <c r="H32" s="1">
        <f t="shared" si="1"/>
        <v>0</v>
      </c>
      <c r="I32" s="1">
        <f t="shared" si="2"/>
        <v>28.571428571428569</v>
      </c>
      <c r="J32" s="1">
        <f t="shared" si="3"/>
        <v>-28.571428571428569</v>
      </c>
    </row>
    <row r="33" spans="1:10" ht="13.5" customHeight="1" x14ac:dyDescent="0.3">
      <c r="A33" s="20" t="s">
        <v>60</v>
      </c>
      <c r="B33" s="21">
        <v>66</v>
      </c>
      <c r="C33" s="21">
        <v>61</v>
      </c>
      <c r="D33" s="21">
        <v>8</v>
      </c>
      <c r="E33" s="21">
        <v>1</v>
      </c>
      <c r="F33" s="21">
        <v>1</v>
      </c>
      <c r="G33" s="22">
        <f t="shared" si="0"/>
        <v>7</v>
      </c>
      <c r="H33" s="1">
        <f t="shared" si="1"/>
        <v>13.559322033898304</v>
      </c>
      <c r="I33" s="1">
        <f t="shared" si="2"/>
        <v>1.6949152542372881</v>
      </c>
      <c r="J33" s="1">
        <f t="shared" si="3"/>
        <v>11.864406779661017</v>
      </c>
    </row>
    <row r="34" spans="1:10" ht="13.5" customHeight="1" x14ac:dyDescent="0.3">
      <c r="A34" s="20" t="s">
        <v>61</v>
      </c>
      <c r="B34" s="21">
        <v>28</v>
      </c>
      <c r="C34" s="21">
        <v>26</v>
      </c>
      <c r="D34" s="21">
        <v>1</v>
      </c>
      <c r="E34" s="21">
        <v>0</v>
      </c>
      <c r="F34" s="21">
        <v>0</v>
      </c>
      <c r="G34" s="22">
        <f t="shared" si="0"/>
        <v>1</v>
      </c>
      <c r="H34" s="1">
        <f t="shared" si="1"/>
        <v>3.7037037037037033</v>
      </c>
      <c r="I34" s="1">
        <f t="shared" si="2"/>
        <v>0</v>
      </c>
      <c r="J34" s="1">
        <f t="shared" si="3"/>
        <v>3.7037037037037033</v>
      </c>
    </row>
    <row r="35" spans="1:10" ht="13.5" customHeight="1" x14ac:dyDescent="0.3">
      <c r="A35" s="20" t="s">
        <v>62</v>
      </c>
      <c r="B35" s="21">
        <v>64</v>
      </c>
      <c r="C35" s="21">
        <v>58</v>
      </c>
      <c r="D35" s="21">
        <v>6</v>
      </c>
      <c r="E35" s="21">
        <v>4</v>
      </c>
      <c r="F35" s="21">
        <v>4</v>
      </c>
      <c r="G35" s="22">
        <f t="shared" si="0"/>
        <v>2</v>
      </c>
      <c r="H35" s="1">
        <f t="shared" si="1"/>
        <v>9.67741935483871</v>
      </c>
      <c r="I35" s="1">
        <f t="shared" si="2"/>
        <v>6.4516129032258061</v>
      </c>
      <c r="J35" s="1">
        <f t="shared" si="3"/>
        <v>3.225806451612903</v>
      </c>
    </row>
    <row r="36" spans="1:10" ht="13.5" customHeight="1" x14ac:dyDescent="0.3">
      <c r="A36" s="20" t="s">
        <v>63</v>
      </c>
      <c r="B36" s="21">
        <v>1</v>
      </c>
      <c r="C36" s="21">
        <v>1</v>
      </c>
      <c r="D36" s="21">
        <v>0</v>
      </c>
      <c r="E36" s="21">
        <v>1</v>
      </c>
      <c r="F36" s="21">
        <v>1</v>
      </c>
      <c r="G36" s="22">
        <f t="shared" si="0"/>
        <v>-1</v>
      </c>
      <c r="H36" s="1">
        <f t="shared" si="1"/>
        <v>0</v>
      </c>
      <c r="I36" s="1">
        <f t="shared" si="2"/>
        <v>50</v>
      </c>
      <c r="J36" s="1">
        <f t="shared" si="3"/>
        <v>-50</v>
      </c>
    </row>
    <row r="37" spans="1:10" ht="13.5" customHeight="1" x14ac:dyDescent="0.3">
      <c r="A37" s="20" t="s">
        <v>64</v>
      </c>
      <c r="B37" s="21">
        <v>7</v>
      </c>
      <c r="C37" s="21">
        <v>5</v>
      </c>
      <c r="D37" s="21">
        <v>1</v>
      </c>
      <c r="E37" s="21">
        <v>1</v>
      </c>
      <c r="F37" s="21">
        <v>1</v>
      </c>
      <c r="G37" s="22">
        <f t="shared" si="0"/>
        <v>0</v>
      </c>
      <c r="H37" s="1">
        <f t="shared" si="1"/>
        <v>14.285714285714285</v>
      </c>
      <c r="I37" s="1">
        <f t="shared" si="2"/>
        <v>14.285714285714285</v>
      </c>
      <c r="J37" s="1">
        <f t="shared" si="3"/>
        <v>0</v>
      </c>
    </row>
    <row r="38" spans="1:10" ht="13.5" customHeight="1" x14ac:dyDescent="0.3">
      <c r="A38" s="20" t="s">
        <v>65</v>
      </c>
      <c r="B38" s="21">
        <v>2</v>
      </c>
      <c r="C38" s="21">
        <v>2</v>
      </c>
      <c r="D38" s="21">
        <v>0</v>
      </c>
      <c r="E38" s="21">
        <v>0</v>
      </c>
      <c r="F38" s="21">
        <v>0</v>
      </c>
      <c r="G38" s="22">
        <f t="shared" si="0"/>
        <v>0</v>
      </c>
      <c r="H38" s="1">
        <f t="shared" si="1"/>
        <v>0</v>
      </c>
      <c r="I38" s="1">
        <f t="shared" si="2"/>
        <v>0</v>
      </c>
      <c r="J38" s="1">
        <f t="shared" si="3"/>
        <v>0</v>
      </c>
    </row>
    <row r="39" spans="1:10" ht="13.5" customHeight="1" x14ac:dyDescent="0.25">
      <c r="A39" s="20" t="s">
        <v>66</v>
      </c>
      <c r="B39" s="21">
        <v>411</v>
      </c>
      <c r="C39" s="21">
        <v>373</v>
      </c>
      <c r="D39" s="21">
        <v>23</v>
      </c>
      <c r="E39" s="21">
        <v>32</v>
      </c>
      <c r="F39" s="21">
        <v>29</v>
      </c>
      <c r="G39" s="22">
        <f t="shared" si="0"/>
        <v>-6</v>
      </c>
      <c r="H39" s="1">
        <f t="shared" si="1"/>
        <v>5.5155875299760186</v>
      </c>
      <c r="I39" s="1">
        <f t="shared" si="2"/>
        <v>6.9544364508393279</v>
      </c>
      <c r="J39" s="1">
        <f t="shared" si="3"/>
        <v>-1.4388489208633095</v>
      </c>
    </row>
    <row r="40" spans="1:10" ht="13.5" customHeight="1" x14ac:dyDescent="0.25">
      <c r="A40" s="20" t="s">
        <v>67</v>
      </c>
      <c r="B40" s="21">
        <v>26</v>
      </c>
      <c r="C40" s="21">
        <v>25</v>
      </c>
      <c r="D40" s="21">
        <v>2</v>
      </c>
      <c r="E40" s="21">
        <v>2</v>
      </c>
      <c r="F40" s="21">
        <v>2</v>
      </c>
      <c r="G40" s="22">
        <f t="shared" si="0"/>
        <v>0</v>
      </c>
      <c r="H40" s="1">
        <f t="shared" si="1"/>
        <v>7.6923076923076925</v>
      </c>
      <c r="I40" s="1">
        <f t="shared" si="2"/>
        <v>7.6923076923076925</v>
      </c>
      <c r="J40" s="1">
        <f t="shared" si="3"/>
        <v>0</v>
      </c>
    </row>
    <row r="41" spans="1:10" ht="13.5" customHeight="1" x14ac:dyDescent="0.25">
      <c r="A41" s="20" t="s">
        <v>68</v>
      </c>
      <c r="B41" s="21">
        <v>24</v>
      </c>
      <c r="C41" s="21">
        <v>23</v>
      </c>
      <c r="D41" s="21">
        <v>0</v>
      </c>
      <c r="E41" s="21">
        <v>2</v>
      </c>
      <c r="F41" s="21">
        <v>2</v>
      </c>
      <c r="G41" s="22">
        <f t="shared" si="0"/>
        <v>-2</v>
      </c>
      <c r="H41" s="1">
        <f t="shared" si="1"/>
        <v>0</v>
      </c>
      <c r="I41" s="1">
        <f t="shared" si="2"/>
        <v>7.6923076923076925</v>
      </c>
      <c r="J41" s="1">
        <f t="shared" si="3"/>
        <v>-7.6923076923076925</v>
      </c>
    </row>
    <row r="42" spans="1:10" ht="13.5" customHeight="1" x14ac:dyDescent="0.25">
      <c r="A42" s="20" t="s">
        <v>69</v>
      </c>
      <c r="B42" s="21">
        <v>32</v>
      </c>
      <c r="C42" s="21">
        <v>31</v>
      </c>
      <c r="D42" s="21">
        <v>2</v>
      </c>
      <c r="E42" s="21">
        <v>0</v>
      </c>
      <c r="F42" s="21">
        <v>0</v>
      </c>
      <c r="G42" s="22">
        <f t="shared" si="0"/>
        <v>2</v>
      </c>
      <c r="H42" s="1">
        <f t="shared" si="1"/>
        <v>6.666666666666667</v>
      </c>
      <c r="I42" s="1">
        <f t="shared" si="2"/>
        <v>0</v>
      </c>
      <c r="J42" s="1">
        <f t="shared" si="3"/>
        <v>6.666666666666667</v>
      </c>
    </row>
    <row r="43" spans="1:10" ht="13.5" customHeight="1" x14ac:dyDescent="0.25">
      <c r="A43" s="20" t="s">
        <v>70</v>
      </c>
      <c r="B43" s="21">
        <v>38</v>
      </c>
      <c r="C43" s="21">
        <v>35</v>
      </c>
      <c r="D43" s="21">
        <v>2</v>
      </c>
      <c r="E43" s="21">
        <v>1</v>
      </c>
      <c r="F43" s="21">
        <v>1</v>
      </c>
      <c r="G43" s="22">
        <f t="shared" si="0"/>
        <v>1</v>
      </c>
      <c r="H43" s="1">
        <f t="shared" si="1"/>
        <v>5.4054054054054053</v>
      </c>
      <c r="I43" s="1">
        <f t="shared" si="2"/>
        <v>2.7027027027027026</v>
      </c>
      <c r="J43" s="1">
        <f t="shared" si="3"/>
        <v>2.7027027027027026</v>
      </c>
    </row>
    <row r="44" spans="1:10" ht="13.5" customHeight="1" x14ac:dyDescent="0.25">
      <c r="A44" s="20" t="s">
        <v>71</v>
      </c>
      <c r="B44" s="21">
        <v>17</v>
      </c>
      <c r="C44" s="21">
        <v>15</v>
      </c>
      <c r="D44" s="21">
        <v>0</v>
      </c>
      <c r="E44" s="21">
        <v>0</v>
      </c>
      <c r="F44" s="21">
        <v>0</v>
      </c>
      <c r="G44" s="22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ht="13.5" customHeight="1" x14ac:dyDescent="0.25">
      <c r="A45" s="20" t="s">
        <v>72</v>
      </c>
      <c r="B45" s="21">
        <v>2</v>
      </c>
      <c r="C45" s="21">
        <v>2</v>
      </c>
      <c r="D45" s="21">
        <v>0</v>
      </c>
      <c r="E45" s="21">
        <v>1</v>
      </c>
      <c r="F45" s="21">
        <v>0</v>
      </c>
      <c r="G45" s="22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ht="13.5" customHeight="1" x14ac:dyDescent="0.25">
      <c r="A46" s="20" t="s">
        <v>73</v>
      </c>
      <c r="B46" s="21">
        <v>29</v>
      </c>
      <c r="C46" s="21">
        <v>27</v>
      </c>
      <c r="D46" s="21">
        <v>2</v>
      </c>
      <c r="E46" s="21">
        <v>1</v>
      </c>
      <c r="F46" s="21">
        <v>1</v>
      </c>
      <c r="G46" s="22">
        <f t="shared" si="0"/>
        <v>1</v>
      </c>
      <c r="H46" s="1">
        <f t="shared" si="1"/>
        <v>7.1428571428571423</v>
      </c>
      <c r="I46" s="1">
        <f t="shared" si="2"/>
        <v>3.5714285714285712</v>
      </c>
      <c r="J46" s="1">
        <f t="shared" si="3"/>
        <v>3.5714285714285712</v>
      </c>
    </row>
    <row r="47" spans="1:10" ht="13.5" customHeight="1" x14ac:dyDescent="0.25">
      <c r="A47" s="20" t="s">
        <v>74</v>
      </c>
      <c r="B47" s="21">
        <v>25</v>
      </c>
      <c r="C47" s="21">
        <v>24</v>
      </c>
      <c r="D47" s="21">
        <v>0</v>
      </c>
      <c r="E47" s="21">
        <v>1</v>
      </c>
      <c r="F47" s="21">
        <v>1</v>
      </c>
      <c r="G47" s="22">
        <f t="shared" si="0"/>
        <v>-1</v>
      </c>
      <c r="H47" s="1">
        <f t="shared" si="1"/>
        <v>0</v>
      </c>
      <c r="I47" s="1">
        <f t="shared" si="2"/>
        <v>3.8461538461538463</v>
      </c>
      <c r="J47" s="1">
        <f t="shared" si="3"/>
        <v>-3.8461538461538463</v>
      </c>
    </row>
    <row r="48" spans="1:10" ht="13.5" customHeight="1" x14ac:dyDescent="0.25">
      <c r="A48" s="20" t="s">
        <v>75</v>
      </c>
      <c r="B48" s="21">
        <v>14</v>
      </c>
      <c r="C48" s="21">
        <v>13</v>
      </c>
      <c r="D48" s="21">
        <v>3</v>
      </c>
      <c r="E48" s="21">
        <v>1</v>
      </c>
      <c r="F48" s="21">
        <v>1</v>
      </c>
      <c r="G48" s="22">
        <f t="shared" si="0"/>
        <v>2</v>
      </c>
      <c r="H48" s="1">
        <f t="shared" si="1"/>
        <v>25</v>
      </c>
      <c r="I48" s="1">
        <f t="shared" si="2"/>
        <v>8.3333333333333321</v>
      </c>
      <c r="J48" s="1">
        <f t="shared" si="3"/>
        <v>16.666666666666664</v>
      </c>
    </row>
    <row r="49" spans="1:10" ht="13.5" customHeight="1" x14ac:dyDescent="0.25">
      <c r="A49" s="20" t="s">
        <v>76</v>
      </c>
      <c r="B49" s="21">
        <v>3</v>
      </c>
      <c r="C49" s="21">
        <v>3</v>
      </c>
      <c r="D49" s="21">
        <v>0</v>
      </c>
      <c r="E49" s="21">
        <v>0</v>
      </c>
      <c r="F49" s="21">
        <v>0</v>
      </c>
      <c r="G49" s="22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ht="13.5" customHeight="1" x14ac:dyDescent="0.25">
      <c r="A50" s="20" t="s">
        <v>77</v>
      </c>
      <c r="B50" s="21">
        <v>3</v>
      </c>
      <c r="C50" s="21">
        <v>3</v>
      </c>
      <c r="D50" s="21">
        <v>0</v>
      </c>
      <c r="E50" s="21">
        <v>0</v>
      </c>
      <c r="F50" s="21">
        <v>0</v>
      </c>
      <c r="G50" s="22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ht="13.5" customHeight="1" x14ac:dyDescent="0.25">
      <c r="A51" s="20" t="s">
        <v>78</v>
      </c>
      <c r="B51" s="21">
        <v>8</v>
      </c>
      <c r="C51" s="21">
        <v>8</v>
      </c>
      <c r="D51" s="21">
        <v>0</v>
      </c>
      <c r="E51" s="21">
        <v>0</v>
      </c>
      <c r="F51" s="21">
        <v>0</v>
      </c>
      <c r="G51" s="22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ht="13.5" customHeight="1" x14ac:dyDescent="0.25">
      <c r="A52" s="20" t="s">
        <v>79</v>
      </c>
      <c r="B52" s="21">
        <v>32</v>
      </c>
      <c r="C52" s="21">
        <v>32</v>
      </c>
      <c r="D52" s="21">
        <v>0</v>
      </c>
      <c r="E52" s="21">
        <v>5</v>
      </c>
      <c r="F52" s="21">
        <v>5</v>
      </c>
      <c r="G52" s="22">
        <f t="shared" si="0"/>
        <v>-5</v>
      </c>
      <c r="H52" s="1">
        <f t="shared" si="1"/>
        <v>0</v>
      </c>
      <c r="I52" s="1">
        <f t="shared" si="2"/>
        <v>13.513513513513514</v>
      </c>
      <c r="J52" s="1">
        <f t="shared" si="3"/>
        <v>-13.513513513513514</v>
      </c>
    </row>
    <row r="53" spans="1:10" ht="13.5" customHeight="1" x14ac:dyDescent="0.25">
      <c r="A53" s="20" t="s">
        <v>80</v>
      </c>
      <c r="B53" s="21">
        <v>5</v>
      </c>
      <c r="C53" s="21">
        <v>4</v>
      </c>
      <c r="D53" s="21">
        <v>0</v>
      </c>
      <c r="E53" s="21">
        <v>0</v>
      </c>
      <c r="F53" s="21">
        <v>0</v>
      </c>
      <c r="G53" s="22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ht="13.5" customHeight="1" x14ac:dyDescent="0.25">
      <c r="A54" s="20" t="s">
        <v>81</v>
      </c>
      <c r="B54" s="21">
        <v>11</v>
      </c>
      <c r="C54" s="21">
        <v>11</v>
      </c>
      <c r="D54" s="21">
        <v>1</v>
      </c>
      <c r="E54" s="21">
        <v>0</v>
      </c>
      <c r="F54" s="21">
        <v>0</v>
      </c>
      <c r="G54" s="22">
        <f t="shared" si="0"/>
        <v>1</v>
      </c>
      <c r="H54" s="1">
        <f t="shared" si="1"/>
        <v>10</v>
      </c>
      <c r="I54" s="1">
        <f t="shared" si="2"/>
        <v>0</v>
      </c>
      <c r="J54" s="1">
        <f t="shared" si="3"/>
        <v>10</v>
      </c>
    </row>
    <row r="55" spans="1:10" ht="13.5" customHeight="1" x14ac:dyDescent="0.25">
      <c r="A55" s="20" t="s">
        <v>82</v>
      </c>
      <c r="B55" s="21">
        <v>6</v>
      </c>
      <c r="C55" s="21">
        <v>6</v>
      </c>
      <c r="D55" s="21">
        <v>0</v>
      </c>
      <c r="E55" s="21">
        <v>0</v>
      </c>
      <c r="F55" s="21">
        <v>0</v>
      </c>
      <c r="G55" s="22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ht="13.5" customHeight="1" x14ac:dyDescent="0.25">
      <c r="A56" s="20" t="s">
        <v>83</v>
      </c>
      <c r="B56" s="21">
        <v>74</v>
      </c>
      <c r="C56" s="21">
        <v>67</v>
      </c>
      <c r="D56" s="21">
        <v>6</v>
      </c>
      <c r="E56" s="21">
        <v>5</v>
      </c>
      <c r="F56" s="21">
        <v>4</v>
      </c>
      <c r="G56" s="22">
        <f t="shared" si="0"/>
        <v>2</v>
      </c>
      <c r="H56" s="1">
        <f t="shared" si="1"/>
        <v>8.3333333333333321</v>
      </c>
      <c r="I56" s="1">
        <f t="shared" si="2"/>
        <v>5.5555555555555554</v>
      </c>
      <c r="J56" s="1">
        <f t="shared" si="3"/>
        <v>2.7777777777777777</v>
      </c>
    </row>
    <row r="57" spans="1:10" ht="13.5" customHeight="1" x14ac:dyDescent="0.25">
      <c r="A57" s="20" t="s">
        <v>84</v>
      </c>
      <c r="B57" s="21">
        <v>8</v>
      </c>
      <c r="C57" s="21">
        <v>8</v>
      </c>
      <c r="D57" s="21">
        <v>0</v>
      </c>
      <c r="E57" s="21">
        <v>0</v>
      </c>
      <c r="F57" s="21">
        <v>0</v>
      </c>
      <c r="G57" s="22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ht="13.5" customHeight="1" x14ac:dyDescent="0.25">
      <c r="A58" s="20" t="s">
        <v>85</v>
      </c>
      <c r="B58" s="21">
        <v>3</v>
      </c>
      <c r="C58" s="21">
        <v>3</v>
      </c>
      <c r="D58" s="21">
        <v>0</v>
      </c>
      <c r="E58" s="21">
        <v>0</v>
      </c>
      <c r="F58" s="21">
        <v>0</v>
      </c>
      <c r="G58" s="22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ht="13.5" customHeight="1" x14ac:dyDescent="0.25">
      <c r="A59" s="20" t="s">
        <v>86</v>
      </c>
      <c r="B59" s="21">
        <v>22</v>
      </c>
      <c r="C59" s="21">
        <v>22</v>
      </c>
      <c r="D59" s="21">
        <v>1</v>
      </c>
      <c r="E59" s="21">
        <v>0</v>
      </c>
      <c r="F59" s="21">
        <v>0</v>
      </c>
      <c r="G59" s="22">
        <f t="shared" si="0"/>
        <v>1</v>
      </c>
      <c r="H59" s="1">
        <f t="shared" si="1"/>
        <v>4.7619047619047619</v>
      </c>
      <c r="I59" s="1">
        <f t="shared" si="2"/>
        <v>0</v>
      </c>
      <c r="J59" s="1">
        <f t="shared" si="3"/>
        <v>4.7619047619047619</v>
      </c>
    </row>
    <row r="60" spans="1:10" ht="13.5" customHeight="1" x14ac:dyDescent="0.25">
      <c r="A60" s="20" t="s">
        <v>87</v>
      </c>
      <c r="B60" s="21">
        <v>4</v>
      </c>
      <c r="C60" s="21">
        <v>3</v>
      </c>
      <c r="D60" s="21">
        <v>0</v>
      </c>
      <c r="E60" s="21">
        <v>0</v>
      </c>
      <c r="F60" s="21">
        <v>0</v>
      </c>
      <c r="G60" s="22">
        <f t="shared" si="0"/>
        <v>0</v>
      </c>
      <c r="H60" s="1">
        <f t="shared" si="1"/>
        <v>0</v>
      </c>
      <c r="I60" s="1">
        <f t="shared" si="2"/>
        <v>0</v>
      </c>
      <c r="J60" s="1">
        <f t="shared" si="3"/>
        <v>0</v>
      </c>
    </row>
    <row r="61" spans="1:10" ht="13.5" customHeight="1" x14ac:dyDescent="0.25">
      <c r="A61" s="20" t="s">
        <v>88</v>
      </c>
      <c r="B61" s="21">
        <v>19</v>
      </c>
      <c r="C61" s="21">
        <v>18</v>
      </c>
      <c r="D61" s="21">
        <v>2</v>
      </c>
      <c r="E61" s="21">
        <v>4</v>
      </c>
      <c r="F61" s="21">
        <v>4</v>
      </c>
      <c r="G61" s="22">
        <f t="shared" si="0"/>
        <v>-2</v>
      </c>
      <c r="H61" s="1">
        <f t="shared" si="1"/>
        <v>9.5238095238095237</v>
      </c>
      <c r="I61" s="1">
        <f t="shared" si="2"/>
        <v>19.047619047619047</v>
      </c>
      <c r="J61" s="1">
        <f t="shared" si="3"/>
        <v>-9.5238095238095237</v>
      </c>
    </row>
    <row r="62" spans="1:10" ht="13.5" customHeight="1" x14ac:dyDescent="0.25">
      <c r="A62" s="20" t="s">
        <v>89</v>
      </c>
      <c r="B62" s="21">
        <v>1</v>
      </c>
      <c r="C62" s="21">
        <v>1</v>
      </c>
      <c r="D62" s="21">
        <v>0</v>
      </c>
      <c r="E62" s="21">
        <v>0</v>
      </c>
      <c r="F62" s="21">
        <v>0</v>
      </c>
      <c r="G62" s="22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ht="13.5" customHeight="1" x14ac:dyDescent="0.25">
      <c r="A63" s="20" t="s">
        <v>90</v>
      </c>
      <c r="B63" s="21">
        <v>19</v>
      </c>
      <c r="C63" s="21">
        <v>17</v>
      </c>
      <c r="D63" s="21">
        <v>2</v>
      </c>
      <c r="E63" s="21">
        <v>0</v>
      </c>
      <c r="F63" s="21">
        <v>0</v>
      </c>
      <c r="G63" s="22">
        <f t="shared" si="0"/>
        <v>2</v>
      </c>
      <c r="H63" s="1">
        <f t="shared" si="1"/>
        <v>11.76470588235294</v>
      </c>
      <c r="I63" s="1">
        <f t="shared" si="2"/>
        <v>0</v>
      </c>
      <c r="J63" s="1">
        <f t="shared" si="3"/>
        <v>11.76470588235294</v>
      </c>
    </row>
    <row r="64" spans="1:10" ht="13.5" customHeight="1" x14ac:dyDescent="0.25">
      <c r="A64" s="20" t="s">
        <v>91</v>
      </c>
      <c r="B64" s="21">
        <v>0</v>
      </c>
      <c r="C64" s="21">
        <v>0</v>
      </c>
      <c r="D64" s="21">
        <v>1</v>
      </c>
      <c r="E64" s="21">
        <v>1</v>
      </c>
      <c r="F64" s="21">
        <v>1</v>
      </c>
      <c r="G64" s="22">
        <f t="shared" si="0"/>
        <v>0</v>
      </c>
      <c r="H64" s="50" t="s">
        <v>131</v>
      </c>
      <c r="I64" s="50" t="s">
        <v>131</v>
      </c>
      <c r="J64" s="50" t="s">
        <v>131</v>
      </c>
    </row>
    <row r="65" spans="1:10" ht="13.5" customHeight="1" x14ac:dyDescent="0.25">
      <c r="A65" s="20" t="s">
        <v>92</v>
      </c>
      <c r="B65" s="21">
        <v>14</v>
      </c>
      <c r="C65" s="21">
        <v>14</v>
      </c>
      <c r="D65" s="21">
        <v>2</v>
      </c>
      <c r="E65" s="21">
        <v>0</v>
      </c>
      <c r="F65" s="21">
        <v>0</v>
      </c>
      <c r="G65" s="22">
        <f t="shared" si="0"/>
        <v>2</v>
      </c>
      <c r="H65" s="1">
        <f t="shared" si="1"/>
        <v>16.666666666666664</v>
      </c>
      <c r="I65" s="1">
        <f t="shared" si="2"/>
        <v>0</v>
      </c>
      <c r="J65" s="1">
        <f t="shared" si="3"/>
        <v>16.666666666666664</v>
      </c>
    </row>
    <row r="66" spans="1:10" ht="13.5" customHeight="1" x14ac:dyDescent="0.25">
      <c r="A66" s="20" t="s">
        <v>93</v>
      </c>
      <c r="B66" s="21">
        <v>13</v>
      </c>
      <c r="C66" s="21">
        <v>13</v>
      </c>
      <c r="D66" s="21">
        <v>2</v>
      </c>
      <c r="E66" s="21">
        <v>1</v>
      </c>
      <c r="F66" s="21">
        <v>1</v>
      </c>
      <c r="G66" s="22">
        <f t="shared" si="0"/>
        <v>1</v>
      </c>
      <c r="H66" s="1">
        <f t="shared" si="1"/>
        <v>16.666666666666664</v>
      </c>
      <c r="I66" s="1">
        <f t="shared" si="2"/>
        <v>8.3333333333333321</v>
      </c>
      <c r="J66" s="1">
        <f t="shared" si="3"/>
        <v>8.3333333333333321</v>
      </c>
    </row>
    <row r="67" spans="1:10" ht="13.5" customHeight="1" x14ac:dyDescent="0.25">
      <c r="A67" s="20" t="s">
        <v>94</v>
      </c>
      <c r="B67" s="21">
        <v>30</v>
      </c>
      <c r="C67" s="21">
        <v>26</v>
      </c>
      <c r="D67" s="21">
        <v>1</v>
      </c>
      <c r="E67" s="21">
        <v>3</v>
      </c>
      <c r="F67" s="21">
        <v>3</v>
      </c>
      <c r="G67" s="22">
        <f t="shared" ref="G67:G100" si="4">D67-F67</f>
        <v>-2</v>
      </c>
      <c r="H67" s="1">
        <f t="shared" ref="H67:H100" si="5">D67/(B67-D67+F67)*100</f>
        <v>3.125</v>
      </c>
      <c r="I67" s="1">
        <f t="shared" ref="I67:I100" si="6">F67/(B67-D67+F67)*100</f>
        <v>9.375</v>
      </c>
      <c r="J67" s="1">
        <f t="shared" ref="J67:J100" si="7">G67/(B67-D67+F67)*100</f>
        <v>-6.25</v>
      </c>
    </row>
    <row r="68" spans="1:10" ht="13.5" customHeight="1" x14ac:dyDescent="0.25">
      <c r="A68" s="20" t="s">
        <v>95</v>
      </c>
      <c r="B68" s="21">
        <v>17</v>
      </c>
      <c r="C68" s="21">
        <v>16</v>
      </c>
      <c r="D68" s="21">
        <v>1</v>
      </c>
      <c r="E68" s="21">
        <v>3</v>
      </c>
      <c r="F68" s="21">
        <v>2</v>
      </c>
      <c r="G68" s="22">
        <f t="shared" si="4"/>
        <v>-1</v>
      </c>
      <c r="H68" s="1">
        <f t="shared" si="5"/>
        <v>5.5555555555555554</v>
      </c>
      <c r="I68" s="1">
        <f t="shared" si="6"/>
        <v>11.111111111111111</v>
      </c>
      <c r="J68" s="1">
        <f t="shared" si="7"/>
        <v>-5.5555555555555554</v>
      </c>
    </row>
    <row r="69" spans="1:10" ht="13.5" customHeight="1" x14ac:dyDescent="0.25">
      <c r="A69" s="20" t="s">
        <v>96</v>
      </c>
      <c r="B69" s="21">
        <v>8</v>
      </c>
      <c r="C69" s="21">
        <v>7</v>
      </c>
      <c r="D69" s="21">
        <v>0</v>
      </c>
      <c r="E69" s="21">
        <v>0</v>
      </c>
      <c r="F69" s="21">
        <v>0</v>
      </c>
      <c r="G69" s="22">
        <f t="shared" si="4"/>
        <v>0</v>
      </c>
      <c r="H69" s="1">
        <f t="shared" si="5"/>
        <v>0</v>
      </c>
      <c r="I69" s="1">
        <f t="shared" si="6"/>
        <v>0</v>
      </c>
      <c r="J69" s="1">
        <f t="shared" si="7"/>
        <v>0</v>
      </c>
    </row>
    <row r="70" spans="1:10" ht="13.5" customHeight="1" x14ac:dyDescent="0.25">
      <c r="A70" s="20" t="s">
        <v>97</v>
      </c>
      <c r="B70" s="21">
        <v>11</v>
      </c>
      <c r="C70" s="21">
        <v>10</v>
      </c>
      <c r="D70" s="21">
        <v>4</v>
      </c>
      <c r="E70" s="21">
        <v>4</v>
      </c>
      <c r="F70" s="21">
        <v>4</v>
      </c>
      <c r="G70" s="22">
        <f t="shared" si="4"/>
        <v>0</v>
      </c>
      <c r="H70" s="1">
        <f t="shared" si="5"/>
        <v>36.363636363636367</v>
      </c>
      <c r="I70" s="1">
        <f t="shared" si="6"/>
        <v>36.363636363636367</v>
      </c>
      <c r="J70" s="1">
        <f t="shared" si="7"/>
        <v>0</v>
      </c>
    </row>
    <row r="71" spans="1:10" ht="13.5" customHeight="1" x14ac:dyDescent="0.25">
      <c r="A71" s="20" t="s">
        <v>98</v>
      </c>
      <c r="B71" s="21">
        <v>2</v>
      </c>
      <c r="C71" s="21">
        <v>2</v>
      </c>
      <c r="D71" s="21">
        <v>0</v>
      </c>
      <c r="E71" s="21">
        <v>1</v>
      </c>
      <c r="F71" s="21">
        <v>1</v>
      </c>
      <c r="G71" s="22">
        <f t="shared" si="4"/>
        <v>-1</v>
      </c>
      <c r="H71" s="1">
        <f t="shared" si="5"/>
        <v>0</v>
      </c>
      <c r="I71" s="1">
        <f t="shared" si="6"/>
        <v>33.333333333333329</v>
      </c>
      <c r="J71" s="1">
        <f t="shared" si="7"/>
        <v>-33.333333333333329</v>
      </c>
    </row>
    <row r="72" spans="1:10" ht="13.5" customHeight="1" x14ac:dyDescent="0.25">
      <c r="A72" s="20" t="s">
        <v>99</v>
      </c>
      <c r="B72" s="21">
        <v>16</v>
      </c>
      <c r="C72" s="21">
        <v>15</v>
      </c>
      <c r="D72" s="21">
        <v>2</v>
      </c>
      <c r="E72" s="21">
        <v>1</v>
      </c>
      <c r="F72" s="21">
        <v>1</v>
      </c>
      <c r="G72" s="22">
        <f t="shared" si="4"/>
        <v>1</v>
      </c>
      <c r="H72" s="1">
        <f t="shared" si="5"/>
        <v>13.333333333333334</v>
      </c>
      <c r="I72" s="1">
        <f t="shared" si="6"/>
        <v>6.666666666666667</v>
      </c>
      <c r="J72" s="1">
        <f t="shared" si="7"/>
        <v>6.666666666666667</v>
      </c>
    </row>
    <row r="73" spans="1:10" ht="13.5" customHeight="1" x14ac:dyDescent="0.25">
      <c r="A73" s="20" t="s">
        <v>100</v>
      </c>
      <c r="B73" s="21">
        <v>7</v>
      </c>
      <c r="C73" s="21">
        <v>7</v>
      </c>
      <c r="D73" s="21">
        <v>0</v>
      </c>
      <c r="E73" s="21">
        <v>0</v>
      </c>
      <c r="F73" s="21">
        <v>0</v>
      </c>
      <c r="G73" s="22">
        <f t="shared" si="4"/>
        <v>0</v>
      </c>
      <c r="H73" s="1">
        <f t="shared" si="5"/>
        <v>0</v>
      </c>
      <c r="I73" s="1">
        <f t="shared" si="6"/>
        <v>0</v>
      </c>
      <c r="J73" s="1">
        <f t="shared" si="7"/>
        <v>0</v>
      </c>
    </row>
    <row r="74" spans="1:10" ht="13.5" customHeight="1" x14ac:dyDescent="0.25">
      <c r="A74" s="20" t="s">
        <v>101</v>
      </c>
      <c r="B74" s="21">
        <v>5</v>
      </c>
      <c r="C74" s="21">
        <v>5</v>
      </c>
      <c r="D74" s="21">
        <v>0</v>
      </c>
      <c r="E74" s="21">
        <v>0</v>
      </c>
      <c r="F74" s="21">
        <v>0</v>
      </c>
      <c r="G74" s="22">
        <f t="shared" si="4"/>
        <v>0</v>
      </c>
      <c r="H74" s="1">
        <f t="shared" si="5"/>
        <v>0</v>
      </c>
      <c r="I74" s="1">
        <f t="shared" si="6"/>
        <v>0</v>
      </c>
      <c r="J74" s="1">
        <f t="shared" si="7"/>
        <v>0</v>
      </c>
    </row>
    <row r="75" spans="1:10" ht="13.5" customHeight="1" x14ac:dyDescent="0.25">
      <c r="A75" s="20" t="s">
        <v>102</v>
      </c>
      <c r="B75" s="21">
        <v>5</v>
      </c>
      <c r="C75" s="21">
        <v>5</v>
      </c>
      <c r="D75" s="21">
        <v>0</v>
      </c>
      <c r="E75" s="21">
        <v>0</v>
      </c>
      <c r="F75" s="21">
        <v>0</v>
      </c>
      <c r="G75" s="22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ht="13.5" customHeight="1" x14ac:dyDescent="0.25">
      <c r="A76" s="20" t="s">
        <v>103</v>
      </c>
      <c r="B76" s="21">
        <v>2</v>
      </c>
      <c r="C76" s="21">
        <v>2</v>
      </c>
      <c r="D76" s="21">
        <v>0</v>
      </c>
      <c r="E76" s="21">
        <v>0</v>
      </c>
      <c r="F76" s="21">
        <v>0</v>
      </c>
      <c r="G76" s="22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ht="13.5" customHeight="1" x14ac:dyDescent="0.25">
      <c r="A77" s="20" t="s">
        <v>104</v>
      </c>
      <c r="B77" s="21">
        <v>11</v>
      </c>
      <c r="C77" s="21">
        <v>10</v>
      </c>
      <c r="D77" s="21">
        <v>0</v>
      </c>
      <c r="E77" s="21">
        <v>2</v>
      </c>
      <c r="F77" s="21">
        <v>2</v>
      </c>
      <c r="G77" s="22">
        <f t="shared" si="4"/>
        <v>-2</v>
      </c>
      <c r="H77" s="1">
        <f t="shared" si="5"/>
        <v>0</v>
      </c>
      <c r="I77" s="1">
        <f t="shared" si="6"/>
        <v>15.384615384615385</v>
      </c>
      <c r="J77" s="1">
        <f t="shared" si="7"/>
        <v>-15.384615384615385</v>
      </c>
    </row>
    <row r="78" spans="1:10" ht="13.5" customHeight="1" x14ac:dyDescent="0.25">
      <c r="A78" s="20" t="s">
        <v>105</v>
      </c>
      <c r="B78" s="21">
        <v>4</v>
      </c>
      <c r="C78" s="21">
        <v>4</v>
      </c>
      <c r="D78" s="21">
        <v>0</v>
      </c>
      <c r="E78" s="21">
        <v>0</v>
      </c>
      <c r="F78" s="21">
        <v>0</v>
      </c>
      <c r="G78" s="22">
        <f t="shared" si="4"/>
        <v>0</v>
      </c>
      <c r="H78" s="1">
        <f t="shared" si="5"/>
        <v>0</v>
      </c>
      <c r="I78" s="1">
        <f t="shared" si="6"/>
        <v>0</v>
      </c>
      <c r="J78" s="1">
        <f t="shared" si="7"/>
        <v>0</v>
      </c>
    </row>
    <row r="79" spans="1:10" ht="13.5" customHeight="1" x14ac:dyDescent="0.25">
      <c r="A79" s="20" t="s">
        <v>106</v>
      </c>
      <c r="B79" s="21">
        <v>8</v>
      </c>
      <c r="C79" s="21">
        <v>8</v>
      </c>
      <c r="D79" s="21">
        <v>0</v>
      </c>
      <c r="E79" s="21">
        <v>0</v>
      </c>
      <c r="F79" s="21">
        <v>0</v>
      </c>
      <c r="G79" s="22">
        <f t="shared" si="4"/>
        <v>0</v>
      </c>
      <c r="H79" s="1">
        <f t="shared" si="5"/>
        <v>0</v>
      </c>
      <c r="I79" s="1">
        <f t="shared" si="6"/>
        <v>0</v>
      </c>
      <c r="J79" s="1">
        <f t="shared" si="7"/>
        <v>0</v>
      </c>
    </row>
    <row r="80" spans="1:10" ht="13.5" customHeight="1" x14ac:dyDescent="0.25">
      <c r="A80" s="20" t="s">
        <v>107</v>
      </c>
      <c r="B80" s="21">
        <v>12</v>
      </c>
      <c r="C80" s="21">
        <v>12</v>
      </c>
      <c r="D80" s="21">
        <v>2</v>
      </c>
      <c r="E80" s="21">
        <v>3</v>
      </c>
      <c r="F80" s="21">
        <v>2</v>
      </c>
      <c r="G80" s="22">
        <f t="shared" si="4"/>
        <v>0</v>
      </c>
      <c r="H80" s="1">
        <f t="shared" si="5"/>
        <v>16.666666666666664</v>
      </c>
      <c r="I80" s="1">
        <f t="shared" si="6"/>
        <v>16.666666666666664</v>
      </c>
      <c r="J80" s="1">
        <f t="shared" si="7"/>
        <v>0</v>
      </c>
    </row>
    <row r="81" spans="1:10" ht="13.5" customHeight="1" x14ac:dyDescent="0.25">
      <c r="A81" s="20" t="s">
        <v>108</v>
      </c>
      <c r="B81" s="21">
        <v>3</v>
      </c>
      <c r="C81" s="21">
        <v>3</v>
      </c>
      <c r="D81" s="21">
        <v>0</v>
      </c>
      <c r="E81" s="21">
        <v>0</v>
      </c>
      <c r="F81" s="21">
        <v>0</v>
      </c>
      <c r="G81" s="22">
        <f t="shared" si="4"/>
        <v>0</v>
      </c>
      <c r="H81" s="1">
        <f t="shared" si="5"/>
        <v>0</v>
      </c>
      <c r="I81" s="1">
        <f t="shared" si="6"/>
        <v>0</v>
      </c>
      <c r="J81" s="1">
        <f t="shared" si="7"/>
        <v>0</v>
      </c>
    </row>
    <row r="82" spans="1:10" ht="13.5" customHeight="1" x14ac:dyDescent="0.25">
      <c r="A82" s="20" t="s">
        <v>109</v>
      </c>
      <c r="B82" s="21">
        <v>1</v>
      </c>
      <c r="C82" s="21">
        <v>1</v>
      </c>
      <c r="D82" s="21">
        <v>0</v>
      </c>
      <c r="E82" s="21">
        <v>0</v>
      </c>
      <c r="F82" s="21">
        <v>0</v>
      </c>
      <c r="G82" s="22">
        <f t="shared" si="4"/>
        <v>0</v>
      </c>
      <c r="H82" s="1">
        <f t="shared" si="5"/>
        <v>0</v>
      </c>
      <c r="I82" s="1">
        <f t="shared" si="6"/>
        <v>0</v>
      </c>
      <c r="J82" s="1">
        <f t="shared" si="7"/>
        <v>0</v>
      </c>
    </row>
    <row r="83" spans="1:10" ht="13.5" customHeight="1" x14ac:dyDescent="0.25">
      <c r="A83" s="20" t="s">
        <v>110</v>
      </c>
      <c r="B83" s="21">
        <v>22</v>
      </c>
      <c r="C83" s="21">
        <v>21</v>
      </c>
      <c r="D83" s="21">
        <v>2</v>
      </c>
      <c r="E83" s="21">
        <v>2</v>
      </c>
      <c r="F83" s="21">
        <v>2</v>
      </c>
      <c r="G83" s="22">
        <f t="shared" si="4"/>
        <v>0</v>
      </c>
      <c r="H83" s="1">
        <f t="shared" si="5"/>
        <v>9.0909090909090917</v>
      </c>
      <c r="I83" s="1">
        <f t="shared" si="6"/>
        <v>9.0909090909090917</v>
      </c>
      <c r="J83" s="1">
        <f t="shared" si="7"/>
        <v>0</v>
      </c>
    </row>
    <row r="84" spans="1:10" ht="13.5" customHeight="1" x14ac:dyDescent="0.25">
      <c r="A84" s="20" t="s">
        <v>111</v>
      </c>
      <c r="B84" s="21">
        <v>2</v>
      </c>
      <c r="C84" s="21">
        <v>2</v>
      </c>
      <c r="D84" s="21">
        <v>0</v>
      </c>
      <c r="E84" s="21">
        <v>0</v>
      </c>
      <c r="F84" s="21">
        <v>0</v>
      </c>
      <c r="G84" s="22">
        <f t="shared" si="4"/>
        <v>0</v>
      </c>
      <c r="H84" s="1">
        <f t="shared" si="5"/>
        <v>0</v>
      </c>
      <c r="I84" s="1">
        <f t="shared" si="6"/>
        <v>0</v>
      </c>
      <c r="J84" s="1">
        <f t="shared" si="7"/>
        <v>0</v>
      </c>
    </row>
    <row r="85" spans="1:10" ht="13.5" customHeight="1" x14ac:dyDescent="0.25">
      <c r="A85" s="20" t="s">
        <v>112</v>
      </c>
      <c r="B85" s="21">
        <v>8</v>
      </c>
      <c r="C85" s="21">
        <v>7</v>
      </c>
      <c r="D85" s="21">
        <v>0</v>
      </c>
      <c r="E85" s="21">
        <v>1</v>
      </c>
      <c r="F85" s="21">
        <v>1</v>
      </c>
      <c r="G85" s="22">
        <f t="shared" si="4"/>
        <v>-1</v>
      </c>
      <c r="H85" s="1">
        <f t="shared" si="5"/>
        <v>0</v>
      </c>
      <c r="I85" s="1">
        <f t="shared" si="6"/>
        <v>11.111111111111111</v>
      </c>
      <c r="J85" s="1">
        <f t="shared" si="7"/>
        <v>-11.111111111111111</v>
      </c>
    </row>
    <row r="86" spans="1:10" ht="13.5" customHeight="1" x14ac:dyDescent="0.25">
      <c r="A86" s="20" t="s">
        <v>113</v>
      </c>
      <c r="B86" s="21">
        <v>3</v>
      </c>
      <c r="C86" s="21">
        <v>3</v>
      </c>
      <c r="D86" s="21">
        <v>0</v>
      </c>
      <c r="E86" s="21">
        <v>0</v>
      </c>
      <c r="F86" s="21">
        <v>0</v>
      </c>
      <c r="G86" s="22">
        <f t="shared" si="4"/>
        <v>0</v>
      </c>
      <c r="H86" s="1">
        <f t="shared" si="5"/>
        <v>0</v>
      </c>
      <c r="I86" s="1">
        <f t="shared" si="6"/>
        <v>0</v>
      </c>
      <c r="J86" s="1">
        <f t="shared" si="7"/>
        <v>0</v>
      </c>
    </row>
    <row r="87" spans="1:10" ht="13.5" customHeight="1" x14ac:dyDescent="0.25">
      <c r="A87" s="20" t="s">
        <v>114</v>
      </c>
      <c r="B87" s="21">
        <v>20</v>
      </c>
      <c r="C87" s="21">
        <v>20</v>
      </c>
      <c r="D87" s="21">
        <v>2</v>
      </c>
      <c r="E87" s="21">
        <v>3</v>
      </c>
      <c r="F87" s="21">
        <v>3</v>
      </c>
      <c r="G87" s="22">
        <f t="shared" si="4"/>
        <v>-1</v>
      </c>
      <c r="H87" s="1">
        <f t="shared" si="5"/>
        <v>9.5238095238095237</v>
      </c>
      <c r="I87" s="1">
        <f t="shared" si="6"/>
        <v>14.285714285714285</v>
      </c>
      <c r="J87" s="1">
        <f t="shared" si="7"/>
        <v>-4.7619047619047619</v>
      </c>
    </row>
    <row r="88" spans="1:10" ht="13.5" customHeight="1" x14ac:dyDescent="0.25">
      <c r="A88" s="20" t="s">
        <v>115</v>
      </c>
      <c r="B88" s="21">
        <v>20</v>
      </c>
      <c r="C88" s="21">
        <v>20</v>
      </c>
      <c r="D88" s="21">
        <v>3</v>
      </c>
      <c r="E88" s="21">
        <v>6</v>
      </c>
      <c r="F88" s="21">
        <v>6</v>
      </c>
      <c r="G88" s="22">
        <f t="shared" si="4"/>
        <v>-3</v>
      </c>
      <c r="H88" s="1">
        <f t="shared" si="5"/>
        <v>13.043478260869565</v>
      </c>
      <c r="I88" s="1">
        <f t="shared" si="6"/>
        <v>26.086956521739129</v>
      </c>
      <c r="J88" s="1">
        <f t="shared" si="7"/>
        <v>-13.043478260869565</v>
      </c>
    </row>
    <row r="89" spans="1:10" ht="13.5" customHeight="1" x14ac:dyDescent="0.25">
      <c r="A89" s="20" t="s">
        <v>116</v>
      </c>
      <c r="B89" s="21">
        <v>28</v>
      </c>
      <c r="C89" s="21">
        <v>26</v>
      </c>
      <c r="D89" s="21">
        <v>1</v>
      </c>
      <c r="E89" s="21">
        <v>4</v>
      </c>
      <c r="F89" s="21">
        <v>4</v>
      </c>
      <c r="G89" s="22">
        <f t="shared" si="4"/>
        <v>-3</v>
      </c>
      <c r="H89" s="1">
        <f t="shared" si="5"/>
        <v>3.225806451612903</v>
      </c>
      <c r="I89" s="1">
        <f t="shared" si="6"/>
        <v>12.903225806451612</v>
      </c>
      <c r="J89" s="1">
        <f t="shared" si="7"/>
        <v>-9.67741935483871</v>
      </c>
    </row>
    <row r="90" spans="1:10" ht="13.5" customHeight="1" x14ac:dyDescent="0.25">
      <c r="A90" s="20" t="s">
        <v>117</v>
      </c>
      <c r="B90" s="21">
        <v>2</v>
      </c>
      <c r="C90" s="21">
        <v>2</v>
      </c>
      <c r="D90" s="21">
        <v>0</v>
      </c>
      <c r="E90" s="21">
        <v>0</v>
      </c>
      <c r="F90" s="21">
        <v>0</v>
      </c>
      <c r="G90" s="22">
        <f t="shared" si="4"/>
        <v>0</v>
      </c>
      <c r="H90" s="1">
        <f t="shared" si="5"/>
        <v>0</v>
      </c>
      <c r="I90" s="1">
        <f t="shared" si="6"/>
        <v>0</v>
      </c>
      <c r="J90" s="1">
        <f t="shared" si="7"/>
        <v>0</v>
      </c>
    </row>
    <row r="91" spans="1:10" ht="13.5" customHeight="1" x14ac:dyDescent="0.25">
      <c r="A91" s="20" t="s">
        <v>118</v>
      </c>
      <c r="B91" s="21">
        <v>24</v>
      </c>
      <c r="C91" s="21">
        <v>22</v>
      </c>
      <c r="D91" s="21">
        <v>1</v>
      </c>
      <c r="E91" s="21">
        <v>4</v>
      </c>
      <c r="F91" s="21">
        <v>4</v>
      </c>
      <c r="G91" s="22">
        <f t="shared" si="4"/>
        <v>-3</v>
      </c>
      <c r="H91" s="1">
        <f t="shared" si="5"/>
        <v>3.7037037037037033</v>
      </c>
      <c r="I91" s="1">
        <f t="shared" si="6"/>
        <v>14.814814814814813</v>
      </c>
      <c r="J91" s="1">
        <f t="shared" si="7"/>
        <v>-11.111111111111111</v>
      </c>
    </row>
    <row r="92" spans="1:10" ht="13.5" customHeight="1" x14ac:dyDescent="0.25">
      <c r="A92" s="20" t="s">
        <v>119</v>
      </c>
      <c r="B92" s="21">
        <v>38</v>
      </c>
      <c r="C92" s="21">
        <v>32</v>
      </c>
      <c r="D92" s="21">
        <v>2</v>
      </c>
      <c r="E92" s="21">
        <v>2</v>
      </c>
      <c r="F92" s="21">
        <v>2</v>
      </c>
      <c r="G92" s="22">
        <f t="shared" si="4"/>
        <v>0</v>
      </c>
      <c r="H92" s="1">
        <f t="shared" si="5"/>
        <v>5.2631578947368416</v>
      </c>
      <c r="I92" s="1">
        <f t="shared" si="6"/>
        <v>5.2631578947368416</v>
      </c>
      <c r="J92" s="1">
        <f t="shared" si="7"/>
        <v>0</v>
      </c>
    </row>
    <row r="93" spans="1:10" ht="13.5" customHeight="1" x14ac:dyDescent="0.25">
      <c r="A93" s="20" t="s">
        <v>120</v>
      </c>
      <c r="B93" s="21">
        <v>9</v>
      </c>
      <c r="C93" s="21">
        <v>9</v>
      </c>
      <c r="D93" s="21">
        <v>0</v>
      </c>
      <c r="E93" s="21">
        <v>1</v>
      </c>
      <c r="F93" s="21">
        <v>1</v>
      </c>
      <c r="G93" s="22">
        <f t="shared" si="4"/>
        <v>-1</v>
      </c>
      <c r="H93" s="1">
        <f t="shared" si="5"/>
        <v>0</v>
      </c>
      <c r="I93" s="1">
        <f t="shared" si="6"/>
        <v>10</v>
      </c>
      <c r="J93" s="1">
        <f t="shared" si="7"/>
        <v>-10</v>
      </c>
    </row>
    <row r="94" spans="1:10" ht="13.5" customHeight="1" x14ac:dyDescent="0.25">
      <c r="A94" s="20" t="s">
        <v>121</v>
      </c>
      <c r="B94" s="21">
        <v>42</v>
      </c>
      <c r="C94" s="21">
        <v>32</v>
      </c>
      <c r="D94" s="21">
        <v>4</v>
      </c>
      <c r="E94" s="21">
        <v>3</v>
      </c>
      <c r="F94" s="21">
        <v>3</v>
      </c>
      <c r="G94" s="22">
        <f t="shared" si="4"/>
        <v>1</v>
      </c>
      <c r="H94" s="1">
        <f t="shared" si="5"/>
        <v>9.7560975609756095</v>
      </c>
      <c r="I94" s="1">
        <f t="shared" si="6"/>
        <v>7.3170731707317067</v>
      </c>
      <c r="J94" s="1">
        <f t="shared" si="7"/>
        <v>2.4390243902439024</v>
      </c>
    </row>
    <row r="95" spans="1:10" ht="13.5" customHeight="1" x14ac:dyDescent="0.25">
      <c r="A95" s="20" t="s">
        <v>122</v>
      </c>
      <c r="B95" s="21">
        <v>8</v>
      </c>
      <c r="C95" s="21">
        <v>7</v>
      </c>
      <c r="D95" s="21">
        <v>0</v>
      </c>
      <c r="E95" s="21">
        <v>0</v>
      </c>
      <c r="F95" s="21">
        <v>0</v>
      </c>
      <c r="G95" s="22">
        <f t="shared" si="4"/>
        <v>0</v>
      </c>
      <c r="H95" s="1">
        <f t="shared" si="5"/>
        <v>0</v>
      </c>
      <c r="I95" s="1">
        <f t="shared" si="6"/>
        <v>0</v>
      </c>
      <c r="J95" s="1">
        <f t="shared" si="7"/>
        <v>0</v>
      </c>
    </row>
    <row r="96" spans="1:10" ht="13.5" customHeight="1" x14ac:dyDescent="0.25">
      <c r="A96" s="20" t="s">
        <v>123</v>
      </c>
      <c r="B96" s="21">
        <v>24</v>
      </c>
      <c r="C96" s="21">
        <v>18</v>
      </c>
      <c r="D96" s="21">
        <v>1</v>
      </c>
      <c r="E96" s="21">
        <v>2</v>
      </c>
      <c r="F96" s="21">
        <v>2</v>
      </c>
      <c r="G96" s="22">
        <f t="shared" si="4"/>
        <v>-1</v>
      </c>
      <c r="H96" s="1">
        <f t="shared" si="5"/>
        <v>4</v>
      </c>
      <c r="I96" s="1">
        <f t="shared" si="6"/>
        <v>8</v>
      </c>
      <c r="J96" s="1">
        <f t="shared" si="7"/>
        <v>-4</v>
      </c>
    </row>
    <row r="97" spans="1:10" ht="13.5" customHeight="1" x14ac:dyDescent="0.25">
      <c r="A97" s="20" t="s">
        <v>124</v>
      </c>
      <c r="B97" s="21">
        <v>13</v>
      </c>
      <c r="C97" s="21">
        <v>13</v>
      </c>
      <c r="D97" s="21">
        <v>1</v>
      </c>
      <c r="E97" s="21">
        <v>0</v>
      </c>
      <c r="F97" s="21">
        <v>0</v>
      </c>
      <c r="G97" s="22">
        <f t="shared" si="4"/>
        <v>1</v>
      </c>
      <c r="H97" s="1">
        <f t="shared" si="5"/>
        <v>8.3333333333333321</v>
      </c>
      <c r="I97" s="1">
        <f t="shared" si="6"/>
        <v>0</v>
      </c>
      <c r="J97" s="1">
        <f t="shared" si="7"/>
        <v>8.3333333333333321</v>
      </c>
    </row>
    <row r="98" spans="1:10" ht="13.5" customHeight="1" x14ac:dyDescent="0.25">
      <c r="A98" s="20" t="s">
        <v>125</v>
      </c>
      <c r="B98" s="21">
        <v>4</v>
      </c>
      <c r="C98" s="21">
        <v>4</v>
      </c>
      <c r="D98" s="21">
        <v>0</v>
      </c>
      <c r="E98" s="21">
        <v>1</v>
      </c>
      <c r="F98" s="21">
        <v>1</v>
      </c>
      <c r="G98" s="22">
        <f t="shared" si="4"/>
        <v>-1</v>
      </c>
      <c r="H98" s="1">
        <f t="shared" si="5"/>
        <v>0</v>
      </c>
      <c r="I98" s="1">
        <f t="shared" si="6"/>
        <v>20</v>
      </c>
      <c r="J98" s="1">
        <f t="shared" si="7"/>
        <v>-20</v>
      </c>
    </row>
    <row r="99" spans="1:10" ht="13.5" customHeight="1" x14ac:dyDescent="0.25">
      <c r="A99" s="20" t="s">
        <v>126</v>
      </c>
      <c r="B99" s="21">
        <v>4</v>
      </c>
      <c r="C99" s="21">
        <v>3</v>
      </c>
      <c r="D99" s="21">
        <v>0</v>
      </c>
      <c r="E99" s="21">
        <v>0</v>
      </c>
      <c r="F99" s="21">
        <v>0</v>
      </c>
      <c r="G99" s="22">
        <f t="shared" si="4"/>
        <v>0</v>
      </c>
      <c r="H99" s="1">
        <f t="shared" si="5"/>
        <v>0</v>
      </c>
      <c r="I99" s="1">
        <f t="shared" si="6"/>
        <v>0</v>
      </c>
      <c r="J99" s="1">
        <f t="shared" si="7"/>
        <v>0</v>
      </c>
    </row>
    <row r="100" spans="1:10" ht="13.5" customHeight="1" x14ac:dyDescent="0.25">
      <c r="A100" s="20" t="s">
        <v>127</v>
      </c>
      <c r="B100" s="21">
        <v>4</v>
      </c>
      <c r="C100" s="21">
        <v>4</v>
      </c>
      <c r="D100" s="21">
        <v>1</v>
      </c>
      <c r="E100" s="21">
        <v>0</v>
      </c>
      <c r="F100" s="21">
        <v>0</v>
      </c>
      <c r="G100" s="22">
        <f t="shared" si="4"/>
        <v>1</v>
      </c>
      <c r="H100" s="1">
        <f t="shared" si="5"/>
        <v>33.333333333333329</v>
      </c>
      <c r="I100" s="1">
        <f t="shared" si="6"/>
        <v>0</v>
      </c>
      <c r="J100" s="1">
        <f t="shared" si="7"/>
        <v>33.333333333333329</v>
      </c>
    </row>
    <row r="101" spans="1:10" ht="13.5" customHeight="1" x14ac:dyDescent="0.25">
      <c r="A101" s="34" t="s">
        <v>128</v>
      </c>
      <c r="B101" s="33">
        <v>18</v>
      </c>
      <c r="C101" s="33">
        <v>16</v>
      </c>
      <c r="D101" s="33">
        <v>3</v>
      </c>
      <c r="E101" s="33">
        <v>0</v>
      </c>
      <c r="F101" s="33">
        <v>0</v>
      </c>
      <c r="G101" s="31">
        <f t="shared" ref="G101:G102" si="8">D101-F101</f>
        <v>3</v>
      </c>
      <c r="H101" s="32">
        <f t="shared" ref="H101:H102" si="9">D101/(B101-D101+F101)*100</f>
        <v>20</v>
      </c>
      <c r="I101" s="32">
        <f t="shared" ref="I101:I102" si="10">F101/(B101-D101+F101)*100</f>
        <v>0</v>
      </c>
      <c r="J101" s="32">
        <f t="shared" ref="J101:J102" si="11">G101/(B101-D101+F101)*100</f>
        <v>20</v>
      </c>
    </row>
    <row r="102" spans="1:10" ht="13.5" customHeight="1" x14ac:dyDescent="0.25">
      <c r="A102" s="12" t="s">
        <v>129</v>
      </c>
      <c r="B102" s="13">
        <v>1809</v>
      </c>
      <c r="C102" s="13">
        <v>1674</v>
      </c>
      <c r="D102" s="13">
        <v>130</v>
      </c>
      <c r="E102" s="13">
        <v>141</v>
      </c>
      <c r="F102" s="13">
        <v>133</v>
      </c>
      <c r="G102" s="14">
        <f t="shared" si="8"/>
        <v>-3</v>
      </c>
      <c r="H102" s="15">
        <f t="shared" si="9"/>
        <v>7.1743929359823406</v>
      </c>
      <c r="I102" s="15">
        <f t="shared" si="10"/>
        <v>7.3399558498896251</v>
      </c>
      <c r="J102" s="15">
        <f t="shared" si="11"/>
        <v>-0.16556291390728478</v>
      </c>
    </row>
    <row r="103" spans="1:10" ht="13.5" customHeight="1" x14ac:dyDescent="0.25">
      <c r="A103" s="8"/>
    </row>
    <row r="104" spans="1:10" ht="13.5" customHeight="1" x14ac:dyDescent="0.25">
      <c r="A104" s="8" t="s">
        <v>10</v>
      </c>
    </row>
    <row r="105" spans="1:10" ht="13.5" customHeight="1" x14ac:dyDescent="0.25">
      <c r="A105" s="8" t="s">
        <v>11</v>
      </c>
    </row>
    <row r="106" spans="1:10" ht="13.5" customHeight="1" x14ac:dyDescent="0.25"/>
    <row r="107" spans="1:10" ht="13.5" customHeight="1" x14ac:dyDescent="0.25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B2" sqref="B1:J1048576"/>
    </sheetView>
  </sheetViews>
  <sheetFormatPr defaultRowHeight="15" x14ac:dyDescent="0.25"/>
  <cols>
    <col min="1" max="1" width="18.42578125" style="30" customWidth="1"/>
    <col min="2" max="10" width="7.28515625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s="27" customFormat="1" ht="28.5" customHeight="1" x14ac:dyDescent="0.25">
      <c r="A1" s="53" t="s">
        <v>26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s="27" customFormat="1" ht="14.4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s="27" customFormat="1" ht="33.75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s="27" customFormat="1" ht="9" customHeight="1" x14ac:dyDescent="0.3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ht="14.45" x14ac:dyDescent="0.3">
      <c r="A5" s="34" t="s">
        <v>130</v>
      </c>
      <c r="B5" s="33">
        <v>1</v>
      </c>
      <c r="C5" s="33">
        <v>1</v>
      </c>
      <c r="D5" s="33">
        <v>0</v>
      </c>
      <c r="E5" s="33">
        <v>0</v>
      </c>
      <c r="F5" s="33">
        <v>0</v>
      </c>
      <c r="G5" s="31">
        <f t="shared" ref="G5:G6" si="0">D5-F5</f>
        <v>0</v>
      </c>
      <c r="H5" s="32">
        <f t="shared" ref="H5:H6" si="1">D5/(B5-D5+F5)*100</f>
        <v>0</v>
      </c>
      <c r="I5" s="32">
        <f t="shared" ref="I5:I6" si="2">F5/(B5-D5+F5)*100</f>
        <v>0</v>
      </c>
      <c r="J5" s="32">
        <f t="shared" ref="J5:J6" si="3">G5/(B5-D5+F5)*100</f>
        <v>0</v>
      </c>
    </row>
    <row r="6" spans="1:10" x14ac:dyDescent="0.25">
      <c r="A6" s="12" t="s">
        <v>129</v>
      </c>
      <c r="B6" s="13">
        <v>1</v>
      </c>
      <c r="C6" s="13">
        <v>1</v>
      </c>
      <c r="D6" s="13">
        <v>0</v>
      </c>
      <c r="E6" s="13">
        <v>0</v>
      </c>
      <c r="F6" s="13">
        <v>0</v>
      </c>
      <c r="G6" s="14">
        <f t="shared" si="0"/>
        <v>0</v>
      </c>
      <c r="H6" s="15">
        <f t="shared" si="1"/>
        <v>0</v>
      </c>
      <c r="I6" s="15">
        <f t="shared" si="2"/>
        <v>0</v>
      </c>
      <c r="J6" s="15">
        <f t="shared" si="3"/>
        <v>0</v>
      </c>
    </row>
    <row r="8" spans="1:10" x14ac:dyDescent="0.25">
      <c r="A8" s="8" t="s">
        <v>10</v>
      </c>
    </row>
    <row r="9" spans="1:10" x14ac:dyDescent="0.25">
      <c r="A9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workbookViewId="0">
      <selection activeCell="H62" sqref="H62"/>
    </sheetView>
  </sheetViews>
  <sheetFormatPr defaultRowHeight="15" x14ac:dyDescent="0.25"/>
  <cols>
    <col min="1" max="1" width="19.85546875" style="30" customWidth="1"/>
    <col min="2" max="10" width="7.42578125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ht="31.15" customHeight="1" x14ac:dyDescent="0.25">
      <c r="A1" s="54" t="s">
        <v>27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x14ac:dyDescent="0.25">
      <c r="A2" s="29"/>
      <c r="B2" s="28"/>
      <c r="C2" s="28"/>
      <c r="D2" s="28"/>
      <c r="E2" s="28"/>
      <c r="F2" s="28"/>
      <c r="G2" s="28"/>
      <c r="H2" s="28"/>
      <c r="I2" s="28"/>
      <c r="J2" s="28"/>
    </row>
    <row r="3" spans="1:10" ht="33.75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ht="8.4499999999999993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4.45" x14ac:dyDescent="0.3">
      <c r="A5" s="20" t="s">
        <v>32</v>
      </c>
      <c r="B5" s="21">
        <v>1</v>
      </c>
      <c r="C5" s="21">
        <v>1</v>
      </c>
      <c r="D5" s="21">
        <v>0</v>
      </c>
      <c r="E5" s="21">
        <v>0</v>
      </c>
      <c r="F5" s="21">
        <v>0</v>
      </c>
      <c r="G5" s="22">
        <f t="shared" ref="G5:G68" si="0">D5-F5</f>
        <v>0</v>
      </c>
      <c r="H5" s="1">
        <f t="shared" ref="H5:H68" si="1">D5/(B5-D5+F5)*100</f>
        <v>0</v>
      </c>
      <c r="I5" s="1">
        <f t="shared" ref="I5:I68" si="2">F5/(B5-D5+F5)*100</f>
        <v>0</v>
      </c>
      <c r="J5" s="1">
        <f t="shared" ref="J5:J68" si="3">G5/(B5-D5+F5)*100</f>
        <v>0</v>
      </c>
    </row>
    <row r="6" spans="1:10" ht="14.45" x14ac:dyDescent="0.3">
      <c r="A6" s="20" t="s">
        <v>33</v>
      </c>
      <c r="B6" s="21">
        <v>3</v>
      </c>
      <c r="C6" s="21">
        <v>3</v>
      </c>
      <c r="D6" s="21">
        <v>0</v>
      </c>
      <c r="E6" s="21">
        <v>1</v>
      </c>
      <c r="F6" s="21">
        <v>1</v>
      </c>
      <c r="G6" s="22">
        <f t="shared" si="0"/>
        <v>-1</v>
      </c>
      <c r="H6" s="1">
        <f t="shared" si="1"/>
        <v>0</v>
      </c>
      <c r="I6" s="1">
        <f t="shared" si="2"/>
        <v>25</v>
      </c>
      <c r="J6" s="1">
        <f t="shared" si="3"/>
        <v>-25</v>
      </c>
    </row>
    <row r="7" spans="1:10" ht="14.45" x14ac:dyDescent="0.3">
      <c r="A7" s="20" t="s">
        <v>34</v>
      </c>
      <c r="B7" s="21">
        <v>1</v>
      </c>
      <c r="C7" s="21">
        <v>1</v>
      </c>
      <c r="D7" s="21">
        <v>0</v>
      </c>
      <c r="E7" s="21">
        <v>0</v>
      </c>
      <c r="F7" s="21">
        <v>0</v>
      </c>
      <c r="G7" s="22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ht="14.45" x14ac:dyDescent="0.3">
      <c r="A8" s="20" t="s">
        <v>35</v>
      </c>
      <c r="B8" s="21">
        <v>1</v>
      </c>
      <c r="C8" s="21">
        <v>1</v>
      </c>
      <c r="D8" s="21">
        <v>0</v>
      </c>
      <c r="E8" s="21">
        <v>0</v>
      </c>
      <c r="F8" s="21">
        <v>0</v>
      </c>
      <c r="G8" s="22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ht="14.45" x14ac:dyDescent="0.3">
      <c r="A9" s="20" t="s">
        <v>36</v>
      </c>
      <c r="B9" s="21">
        <v>1</v>
      </c>
      <c r="C9" s="21">
        <v>1</v>
      </c>
      <c r="D9" s="21">
        <v>0</v>
      </c>
      <c r="E9" s="21">
        <v>0</v>
      </c>
      <c r="F9" s="21">
        <v>0</v>
      </c>
      <c r="G9" s="22">
        <f t="shared" si="0"/>
        <v>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 ht="14.45" x14ac:dyDescent="0.3">
      <c r="A10" s="20" t="s">
        <v>37</v>
      </c>
      <c r="B10" s="21">
        <v>2</v>
      </c>
      <c r="C10" s="21">
        <v>2</v>
      </c>
      <c r="D10" s="21">
        <v>0</v>
      </c>
      <c r="E10" s="21">
        <v>0</v>
      </c>
      <c r="F10" s="21">
        <v>0</v>
      </c>
      <c r="G10" s="22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ht="14.45" x14ac:dyDescent="0.3">
      <c r="A11" s="20" t="s">
        <v>38</v>
      </c>
      <c r="B11" s="21">
        <v>2</v>
      </c>
      <c r="C11" s="21">
        <v>2</v>
      </c>
      <c r="D11" s="21">
        <v>0</v>
      </c>
      <c r="E11" s="21">
        <v>0</v>
      </c>
      <c r="F11" s="21">
        <v>0</v>
      </c>
      <c r="G11" s="22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ht="14.45" x14ac:dyDescent="0.3">
      <c r="A12" s="20" t="s">
        <v>40</v>
      </c>
      <c r="B12" s="21">
        <v>1</v>
      </c>
      <c r="C12" s="21">
        <v>1</v>
      </c>
      <c r="D12" s="21">
        <v>0</v>
      </c>
      <c r="E12" s="21">
        <v>0</v>
      </c>
      <c r="F12" s="21">
        <v>0</v>
      </c>
      <c r="G12" s="22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ht="14.45" x14ac:dyDescent="0.3">
      <c r="A13" s="20" t="s">
        <v>42</v>
      </c>
      <c r="B13" s="21">
        <v>6</v>
      </c>
      <c r="C13" s="21">
        <v>5</v>
      </c>
      <c r="D13" s="21">
        <v>0</v>
      </c>
      <c r="E13" s="21">
        <v>1</v>
      </c>
      <c r="F13" s="21">
        <v>1</v>
      </c>
      <c r="G13" s="22">
        <f t="shared" si="0"/>
        <v>-1</v>
      </c>
      <c r="H13" s="1">
        <f t="shared" si="1"/>
        <v>0</v>
      </c>
      <c r="I13" s="1">
        <f t="shared" si="2"/>
        <v>14.285714285714285</v>
      </c>
      <c r="J13" s="1">
        <f t="shared" si="3"/>
        <v>-14.285714285714285</v>
      </c>
    </row>
    <row r="14" spans="1:10" ht="14.45" x14ac:dyDescent="0.3">
      <c r="A14" s="20" t="s">
        <v>44</v>
      </c>
      <c r="B14" s="21">
        <v>1</v>
      </c>
      <c r="C14" s="21">
        <v>1</v>
      </c>
      <c r="D14" s="21">
        <v>0</v>
      </c>
      <c r="E14" s="21">
        <v>0</v>
      </c>
      <c r="F14" s="21">
        <v>0</v>
      </c>
      <c r="G14" s="22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ht="14.45" x14ac:dyDescent="0.3">
      <c r="A15" s="20" t="s">
        <v>45</v>
      </c>
      <c r="B15" s="21">
        <v>3</v>
      </c>
      <c r="C15" s="21">
        <v>3</v>
      </c>
      <c r="D15" s="21">
        <v>0</v>
      </c>
      <c r="E15" s="21">
        <v>1</v>
      </c>
      <c r="F15" s="21">
        <v>1</v>
      </c>
      <c r="G15" s="22">
        <f t="shared" si="0"/>
        <v>-1</v>
      </c>
      <c r="H15" s="1">
        <f t="shared" si="1"/>
        <v>0</v>
      </c>
      <c r="I15" s="1">
        <f t="shared" si="2"/>
        <v>25</v>
      </c>
      <c r="J15" s="1">
        <f t="shared" si="3"/>
        <v>-25</v>
      </c>
    </row>
    <row r="16" spans="1:10" ht="14.45" x14ac:dyDescent="0.3">
      <c r="A16" s="20" t="s">
        <v>47</v>
      </c>
      <c r="B16" s="21">
        <v>15</v>
      </c>
      <c r="C16" s="21">
        <v>15</v>
      </c>
      <c r="D16" s="21">
        <v>1</v>
      </c>
      <c r="E16" s="21">
        <v>1</v>
      </c>
      <c r="F16" s="21">
        <v>1</v>
      </c>
      <c r="G16" s="22">
        <f t="shared" si="0"/>
        <v>0</v>
      </c>
      <c r="H16" s="1">
        <f t="shared" si="1"/>
        <v>6.666666666666667</v>
      </c>
      <c r="I16" s="1">
        <f t="shared" si="2"/>
        <v>6.666666666666667</v>
      </c>
      <c r="J16" s="1">
        <f t="shared" si="3"/>
        <v>0</v>
      </c>
    </row>
    <row r="17" spans="1:10" ht="14.45" x14ac:dyDescent="0.3">
      <c r="A17" s="20" t="s">
        <v>48</v>
      </c>
      <c r="B17" s="21">
        <v>1</v>
      </c>
      <c r="C17" s="21">
        <v>1</v>
      </c>
      <c r="D17" s="21">
        <v>0</v>
      </c>
      <c r="E17" s="21">
        <v>0</v>
      </c>
      <c r="F17" s="21">
        <v>0</v>
      </c>
      <c r="G17" s="22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ht="14.45" x14ac:dyDescent="0.3">
      <c r="A18" s="20" t="s">
        <v>49</v>
      </c>
      <c r="B18" s="21">
        <v>1</v>
      </c>
      <c r="C18" s="21">
        <v>1</v>
      </c>
      <c r="D18" s="21">
        <v>0</v>
      </c>
      <c r="E18" s="21">
        <v>0</v>
      </c>
      <c r="F18" s="21">
        <v>0</v>
      </c>
      <c r="G18" s="22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ht="14.45" x14ac:dyDescent="0.3">
      <c r="A19" s="20" t="s">
        <v>50</v>
      </c>
      <c r="B19" s="21">
        <v>3</v>
      </c>
      <c r="C19" s="21">
        <v>3</v>
      </c>
      <c r="D19" s="21">
        <v>0</v>
      </c>
      <c r="E19" s="21">
        <v>0</v>
      </c>
      <c r="F19" s="21">
        <v>0</v>
      </c>
      <c r="G19" s="22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ht="14.45" x14ac:dyDescent="0.3">
      <c r="A20" s="20" t="s">
        <v>51</v>
      </c>
      <c r="B20" s="21">
        <v>4</v>
      </c>
      <c r="C20" s="21">
        <v>4</v>
      </c>
      <c r="D20" s="21">
        <v>0</v>
      </c>
      <c r="E20" s="21">
        <v>2</v>
      </c>
      <c r="F20" s="21">
        <v>2</v>
      </c>
      <c r="G20" s="22">
        <f t="shared" si="0"/>
        <v>-2</v>
      </c>
      <c r="H20" s="1">
        <f t="shared" si="1"/>
        <v>0</v>
      </c>
      <c r="I20" s="1">
        <f t="shared" si="2"/>
        <v>33.333333333333329</v>
      </c>
      <c r="J20" s="1">
        <f t="shared" si="3"/>
        <v>-33.333333333333329</v>
      </c>
    </row>
    <row r="21" spans="1:10" ht="14.45" x14ac:dyDescent="0.3">
      <c r="A21" s="20" t="s">
        <v>52</v>
      </c>
      <c r="B21" s="21">
        <v>2</v>
      </c>
      <c r="C21" s="21">
        <v>2</v>
      </c>
      <c r="D21" s="21">
        <v>0</v>
      </c>
      <c r="E21" s="21">
        <v>0</v>
      </c>
      <c r="F21" s="21">
        <v>0</v>
      </c>
      <c r="G21" s="22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ht="14.45" x14ac:dyDescent="0.3">
      <c r="A22" s="20" t="s">
        <v>53</v>
      </c>
      <c r="B22" s="21">
        <v>5</v>
      </c>
      <c r="C22" s="21">
        <v>5</v>
      </c>
      <c r="D22" s="21">
        <v>0</v>
      </c>
      <c r="E22" s="21">
        <v>0</v>
      </c>
      <c r="F22" s="21">
        <v>0</v>
      </c>
      <c r="G22" s="22">
        <f t="shared" si="0"/>
        <v>0</v>
      </c>
      <c r="H22" s="1">
        <f t="shared" si="1"/>
        <v>0</v>
      </c>
      <c r="I22" s="1">
        <f t="shared" si="2"/>
        <v>0</v>
      </c>
      <c r="J22" s="1">
        <f t="shared" si="3"/>
        <v>0</v>
      </c>
    </row>
    <row r="23" spans="1:10" ht="14.45" x14ac:dyDescent="0.3">
      <c r="A23" s="20" t="s">
        <v>54</v>
      </c>
      <c r="B23" s="21">
        <v>5</v>
      </c>
      <c r="C23" s="21">
        <v>5</v>
      </c>
      <c r="D23" s="21">
        <v>0</v>
      </c>
      <c r="E23" s="21">
        <v>0</v>
      </c>
      <c r="F23" s="21">
        <v>0</v>
      </c>
      <c r="G23" s="22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ht="14.45" x14ac:dyDescent="0.3">
      <c r="A24" s="20" t="s">
        <v>55</v>
      </c>
      <c r="B24" s="21">
        <v>3</v>
      </c>
      <c r="C24" s="21">
        <v>3</v>
      </c>
      <c r="D24" s="21">
        <v>0</v>
      </c>
      <c r="E24" s="21">
        <v>0</v>
      </c>
      <c r="F24" s="21">
        <v>0</v>
      </c>
      <c r="G24" s="22">
        <f t="shared" si="0"/>
        <v>0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 ht="14.45" x14ac:dyDescent="0.3">
      <c r="A25" s="20" t="s">
        <v>56</v>
      </c>
      <c r="B25" s="21">
        <v>1</v>
      </c>
      <c r="C25" s="21">
        <v>0</v>
      </c>
      <c r="D25" s="21">
        <v>0</v>
      </c>
      <c r="E25" s="21">
        <v>0</v>
      </c>
      <c r="F25" s="21">
        <v>0</v>
      </c>
      <c r="G25" s="22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ht="14.45" x14ac:dyDescent="0.3">
      <c r="A26" s="20" t="s">
        <v>57</v>
      </c>
      <c r="B26" s="21">
        <v>3</v>
      </c>
      <c r="C26" s="21">
        <v>3</v>
      </c>
      <c r="D26" s="21">
        <v>0</v>
      </c>
      <c r="E26" s="21">
        <v>0</v>
      </c>
      <c r="F26" s="21">
        <v>0</v>
      </c>
      <c r="G26" s="22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ht="14.45" x14ac:dyDescent="0.3">
      <c r="A27" s="20" t="s">
        <v>58</v>
      </c>
      <c r="B27" s="21">
        <v>1</v>
      </c>
      <c r="C27" s="21">
        <v>1</v>
      </c>
      <c r="D27" s="21">
        <v>0</v>
      </c>
      <c r="E27" s="21">
        <v>0</v>
      </c>
      <c r="F27" s="21">
        <v>0</v>
      </c>
      <c r="G27" s="22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ht="14.45" x14ac:dyDescent="0.3">
      <c r="A28" s="20" t="s">
        <v>59</v>
      </c>
      <c r="B28" s="21">
        <v>3</v>
      </c>
      <c r="C28" s="21">
        <v>3</v>
      </c>
      <c r="D28" s="21">
        <v>0</v>
      </c>
      <c r="E28" s="21">
        <v>1</v>
      </c>
      <c r="F28" s="21">
        <v>1</v>
      </c>
      <c r="G28" s="22">
        <f t="shared" si="0"/>
        <v>-1</v>
      </c>
      <c r="H28" s="1">
        <f t="shared" si="1"/>
        <v>0</v>
      </c>
      <c r="I28" s="1">
        <f t="shared" si="2"/>
        <v>25</v>
      </c>
      <c r="J28" s="1">
        <f t="shared" si="3"/>
        <v>-25</v>
      </c>
    </row>
    <row r="29" spans="1:10" ht="14.45" x14ac:dyDescent="0.3">
      <c r="A29" s="20" t="s">
        <v>60</v>
      </c>
      <c r="B29" s="21">
        <v>13</v>
      </c>
      <c r="C29" s="21">
        <v>12</v>
      </c>
      <c r="D29" s="21">
        <v>1</v>
      </c>
      <c r="E29" s="21">
        <v>0</v>
      </c>
      <c r="F29" s="21">
        <v>0</v>
      </c>
      <c r="G29" s="22">
        <f t="shared" si="0"/>
        <v>1</v>
      </c>
      <c r="H29" s="1">
        <f t="shared" si="1"/>
        <v>8.3333333333333321</v>
      </c>
      <c r="I29" s="1">
        <f t="shared" si="2"/>
        <v>0</v>
      </c>
      <c r="J29" s="1">
        <f t="shared" si="3"/>
        <v>8.3333333333333321</v>
      </c>
    </row>
    <row r="30" spans="1:10" ht="14.45" x14ac:dyDescent="0.3">
      <c r="A30" s="20" t="s">
        <v>61</v>
      </c>
      <c r="B30" s="21">
        <v>5</v>
      </c>
      <c r="C30" s="21">
        <v>5</v>
      </c>
      <c r="D30" s="21">
        <v>0</v>
      </c>
      <c r="E30" s="21">
        <v>0</v>
      </c>
      <c r="F30" s="21">
        <v>0</v>
      </c>
      <c r="G30" s="22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ht="14.45" x14ac:dyDescent="0.3">
      <c r="A31" s="20" t="s">
        <v>62</v>
      </c>
      <c r="B31" s="21">
        <v>9</v>
      </c>
      <c r="C31" s="21">
        <v>8</v>
      </c>
      <c r="D31" s="21">
        <v>2</v>
      </c>
      <c r="E31" s="21">
        <v>2</v>
      </c>
      <c r="F31" s="21">
        <v>2</v>
      </c>
      <c r="G31" s="22">
        <f t="shared" si="0"/>
        <v>0</v>
      </c>
      <c r="H31" s="1">
        <f t="shared" si="1"/>
        <v>22.222222222222221</v>
      </c>
      <c r="I31" s="1">
        <f t="shared" si="2"/>
        <v>22.222222222222221</v>
      </c>
      <c r="J31" s="1">
        <f t="shared" si="3"/>
        <v>0</v>
      </c>
    </row>
    <row r="32" spans="1:10" ht="14.45" x14ac:dyDescent="0.3">
      <c r="A32" s="20" t="s">
        <v>63</v>
      </c>
      <c r="B32" s="21">
        <v>1</v>
      </c>
      <c r="C32" s="21">
        <v>1</v>
      </c>
      <c r="D32" s="21">
        <v>0</v>
      </c>
      <c r="E32" s="21">
        <v>0</v>
      </c>
      <c r="F32" s="21">
        <v>0</v>
      </c>
      <c r="G32" s="22">
        <f t="shared" si="0"/>
        <v>0</v>
      </c>
      <c r="H32" s="1">
        <f t="shared" si="1"/>
        <v>0</v>
      </c>
      <c r="I32" s="1">
        <f t="shared" si="2"/>
        <v>0</v>
      </c>
      <c r="J32" s="1">
        <f t="shared" si="3"/>
        <v>0</v>
      </c>
    </row>
    <row r="33" spans="1:10" ht="14.45" x14ac:dyDescent="0.3">
      <c r="A33" s="20" t="s">
        <v>65</v>
      </c>
      <c r="B33" s="21">
        <v>2</v>
      </c>
      <c r="C33" s="21">
        <v>2</v>
      </c>
      <c r="D33" s="21">
        <v>0</v>
      </c>
      <c r="E33" s="21">
        <v>0</v>
      </c>
      <c r="F33" s="21">
        <v>0</v>
      </c>
      <c r="G33" s="22">
        <f t="shared" si="0"/>
        <v>0</v>
      </c>
      <c r="H33" s="1">
        <f t="shared" si="1"/>
        <v>0</v>
      </c>
      <c r="I33" s="1">
        <f t="shared" si="2"/>
        <v>0</v>
      </c>
      <c r="J33" s="1">
        <f t="shared" si="3"/>
        <v>0</v>
      </c>
    </row>
    <row r="34" spans="1:10" ht="14.45" x14ac:dyDescent="0.3">
      <c r="A34" s="20" t="s">
        <v>66</v>
      </c>
      <c r="B34" s="21">
        <v>102</v>
      </c>
      <c r="C34" s="21">
        <v>87</v>
      </c>
      <c r="D34" s="21">
        <v>3</v>
      </c>
      <c r="E34" s="21">
        <v>6</v>
      </c>
      <c r="F34" s="21">
        <v>5</v>
      </c>
      <c r="G34" s="22">
        <f t="shared" si="0"/>
        <v>-2</v>
      </c>
      <c r="H34" s="1">
        <f t="shared" si="1"/>
        <v>2.8846153846153846</v>
      </c>
      <c r="I34" s="1">
        <f t="shared" si="2"/>
        <v>4.8076923076923084</v>
      </c>
      <c r="J34" s="1">
        <f t="shared" si="3"/>
        <v>-1.9230769230769231</v>
      </c>
    </row>
    <row r="35" spans="1:10" ht="14.45" x14ac:dyDescent="0.3">
      <c r="A35" s="20" t="s">
        <v>67</v>
      </c>
      <c r="B35" s="21">
        <v>3</v>
      </c>
      <c r="C35" s="21">
        <v>3</v>
      </c>
      <c r="D35" s="21">
        <v>0</v>
      </c>
      <c r="E35" s="21">
        <v>1</v>
      </c>
      <c r="F35" s="21">
        <v>1</v>
      </c>
      <c r="G35" s="22">
        <f t="shared" si="0"/>
        <v>-1</v>
      </c>
      <c r="H35" s="1">
        <f t="shared" si="1"/>
        <v>0</v>
      </c>
      <c r="I35" s="1">
        <f t="shared" si="2"/>
        <v>25</v>
      </c>
      <c r="J35" s="1">
        <f t="shared" si="3"/>
        <v>-25</v>
      </c>
    </row>
    <row r="36" spans="1:10" ht="14.45" x14ac:dyDescent="0.3">
      <c r="A36" s="20" t="s">
        <v>68</v>
      </c>
      <c r="B36" s="21">
        <v>6</v>
      </c>
      <c r="C36" s="21">
        <v>6</v>
      </c>
      <c r="D36" s="21">
        <v>2</v>
      </c>
      <c r="E36" s="21">
        <v>0</v>
      </c>
      <c r="F36" s="21">
        <v>0</v>
      </c>
      <c r="G36" s="22">
        <f t="shared" si="0"/>
        <v>2</v>
      </c>
      <c r="H36" s="1">
        <f t="shared" si="1"/>
        <v>50</v>
      </c>
      <c r="I36" s="1">
        <f t="shared" si="2"/>
        <v>0</v>
      </c>
      <c r="J36" s="1">
        <f t="shared" si="3"/>
        <v>50</v>
      </c>
    </row>
    <row r="37" spans="1:10" x14ac:dyDescent="0.25">
      <c r="A37" s="20" t="s">
        <v>69</v>
      </c>
      <c r="B37" s="21">
        <v>3</v>
      </c>
      <c r="C37" s="21">
        <v>3</v>
      </c>
      <c r="D37" s="21">
        <v>0</v>
      </c>
      <c r="E37" s="21">
        <v>0</v>
      </c>
      <c r="F37" s="21">
        <v>0</v>
      </c>
      <c r="G37" s="22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x14ac:dyDescent="0.25">
      <c r="A38" s="20" t="s">
        <v>70</v>
      </c>
      <c r="B38" s="21">
        <v>9</v>
      </c>
      <c r="C38" s="21">
        <v>8</v>
      </c>
      <c r="D38" s="21">
        <v>1</v>
      </c>
      <c r="E38" s="21">
        <v>0</v>
      </c>
      <c r="F38" s="21">
        <v>0</v>
      </c>
      <c r="G38" s="22">
        <f t="shared" si="0"/>
        <v>1</v>
      </c>
      <c r="H38" s="1">
        <f t="shared" si="1"/>
        <v>12.5</v>
      </c>
      <c r="I38" s="1">
        <f t="shared" si="2"/>
        <v>0</v>
      </c>
      <c r="J38" s="1">
        <f t="shared" si="3"/>
        <v>12.5</v>
      </c>
    </row>
    <row r="39" spans="1:10" x14ac:dyDescent="0.25">
      <c r="A39" s="20" t="s">
        <v>71</v>
      </c>
      <c r="B39" s="21">
        <v>3</v>
      </c>
      <c r="C39" s="21">
        <v>3</v>
      </c>
      <c r="D39" s="21">
        <v>0</v>
      </c>
      <c r="E39" s="21">
        <v>0</v>
      </c>
      <c r="F39" s="21">
        <v>0</v>
      </c>
      <c r="G39" s="22">
        <f t="shared" si="0"/>
        <v>0</v>
      </c>
      <c r="H39" s="1">
        <f t="shared" si="1"/>
        <v>0</v>
      </c>
      <c r="I39" s="1">
        <f t="shared" si="2"/>
        <v>0</v>
      </c>
      <c r="J39" s="1">
        <f t="shared" si="3"/>
        <v>0</v>
      </c>
    </row>
    <row r="40" spans="1:10" x14ac:dyDescent="0.25">
      <c r="A40" s="20" t="s">
        <v>73</v>
      </c>
      <c r="B40" s="21">
        <v>1</v>
      </c>
      <c r="C40" s="21">
        <v>1</v>
      </c>
      <c r="D40" s="21">
        <v>0</v>
      </c>
      <c r="E40" s="21">
        <v>0</v>
      </c>
      <c r="F40" s="21">
        <v>0</v>
      </c>
      <c r="G40" s="22">
        <f t="shared" si="0"/>
        <v>0</v>
      </c>
      <c r="H40" s="1">
        <f t="shared" si="1"/>
        <v>0</v>
      </c>
      <c r="I40" s="1">
        <f t="shared" si="2"/>
        <v>0</v>
      </c>
      <c r="J40" s="1">
        <f t="shared" si="3"/>
        <v>0</v>
      </c>
    </row>
    <row r="41" spans="1:10" x14ac:dyDescent="0.25">
      <c r="A41" s="20" t="s">
        <v>74</v>
      </c>
      <c r="B41" s="21">
        <v>3</v>
      </c>
      <c r="C41" s="21">
        <v>3</v>
      </c>
      <c r="D41" s="21">
        <v>0</v>
      </c>
      <c r="E41" s="21">
        <v>0</v>
      </c>
      <c r="F41" s="21">
        <v>0</v>
      </c>
      <c r="G41" s="22">
        <f t="shared" si="0"/>
        <v>0</v>
      </c>
      <c r="H41" s="1">
        <f t="shared" si="1"/>
        <v>0</v>
      </c>
      <c r="I41" s="1">
        <f t="shared" si="2"/>
        <v>0</v>
      </c>
      <c r="J41" s="1">
        <f t="shared" si="3"/>
        <v>0</v>
      </c>
    </row>
    <row r="42" spans="1:10" x14ac:dyDescent="0.25">
      <c r="A42" s="20" t="s">
        <v>75</v>
      </c>
      <c r="B42" s="21">
        <v>4</v>
      </c>
      <c r="C42" s="21">
        <v>4</v>
      </c>
      <c r="D42" s="21">
        <v>0</v>
      </c>
      <c r="E42" s="21">
        <v>0</v>
      </c>
      <c r="F42" s="21">
        <v>0</v>
      </c>
      <c r="G42" s="22">
        <f t="shared" si="0"/>
        <v>0</v>
      </c>
      <c r="H42" s="1">
        <f t="shared" si="1"/>
        <v>0</v>
      </c>
      <c r="I42" s="1">
        <f t="shared" si="2"/>
        <v>0</v>
      </c>
      <c r="J42" s="1">
        <f t="shared" si="3"/>
        <v>0</v>
      </c>
    </row>
    <row r="43" spans="1:10" x14ac:dyDescent="0.25">
      <c r="A43" s="20" t="s">
        <v>76</v>
      </c>
      <c r="B43" s="21">
        <v>3</v>
      </c>
      <c r="C43" s="21">
        <v>3</v>
      </c>
      <c r="D43" s="21">
        <v>0</v>
      </c>
      <c r="E43" s="21">
        <v>0</v>
      </c>
      <c r="F43" s="21">
        <v>0</v>
      </c>
      <c r="G43" s="22">
        <f t="shared" si="0"/>
        <v>0</v>
      </c>
      <c r="H43" s="1">
        <f t="shared" si="1"/>
        <v>0</v>
      </c>
      <c r="I43" s="1">
        <f t="shared" si="2"/>
        <v>0</v>
      </c>
      <c r="J43" s="1">
        <f t="shared" si="3"/>
        <v>0</v>
      </c>
    </row>
    <row r="44" spans="1:10" x14ac:dyDescent="0.25">
      <c r="A44" s="20" t="s">
        <v>77</v>
      </c>
      <c r="B44" s="21">
        <v>2</v>
      </c>
      <c r="C44" s="21">
        <v>2</v>
      </c>
      <c r="D44" s="21">
        <v>0</v>
      </c>
      <c r="E44" s="21">
        <v>0</v>
      </c>
      <c r="F44" s="21">
        <v>0</v>
      </c>
      <c r="G44" s="22">
        <f t="shared" si="0"/>
        <v>0</v>
      </c>
      <c r="H44" s="1">
        <f t="shared" si="1"/>
        <v>0</v>
      </c>
      <c r="I44" s="1">
        <f t="shared" si="2"/>
        <v>0</v>
      </c>
      <c r="J44" s="1">
        <f t="shared" si="3"/>
        <v>0</v>
      </c>
    </row>
    <row r="45" spans="1:10" x14ac:dyDescent="0.25">
      <c r="A45" s="20" t="s">
        <v>78</v>
      </c>
      <c r="B45" s="21">
        <v>1</v>
      </c>
      <c r="C45" s="21">
        <v>1</v>
      </c>
      <c r="D45" s="21">
        <v>0</v>
      </c>
      <c r="E45" s="21">
        <v>0</v>
      </c>
      <c r="F45" s="21">
        <v>0</v>
      </c>
      <c r="G45" s="22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x14ac:dyDescent="0.25">
      <c r="A46" s="20" t="s">
        <v>79</v>
      </c>
      <c r="B46" s="21">
        <v>7</v>
      </c>
      <c r="C46" s="21">
        <v>5</v>
      </c>
      <c r="D46" s="21">
        <v>0</v>
      </c>
      <c r="E46" s="21">
        <v>1</v>
      </c>
      <c r="F46" s="21">
        <v>1</v>
      </c>
      <c r="G46" s="22">
        <f t="shared" si="0"/>
        <v>-1</v>
      </c>
      <c r="H46" s="1">
        <f t="shared" si="1"/>
        <v>0</v>
      </c>
      <c r="I46" s="1">
        <f t="shared" si="2"/>
        <v>12.5</v>
      </c>
      <c r="J46" s="1">
        <f t="shared" si="3"/>
        <v>-12.5</v>
      </c>
    </row>
    <row r="47" spans="1:10" x14ac:dyDescent="0.25">
      <c r="A47" s="20" t="s">
        <v>81</v>
      </c>
      <c r="B47" s="21">
        <v>2</v>
      </c>
      <c r="C47" s="21">
        <v>2</v>
      </c>
      <c r="D47" s="21">
        <v>0</v>
      </c>
      <c r="E47" s="21">
        <v>0</v>
      </c>
      <c r="F47" s="21">
        <v>0</v>
      </c>
      <c r="G47" s="22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x14ac:dyDescent="0.25">
      <c r="A48" s="20" t="s">
        <v>82</v>
      </c>
      <c r="B48" s="21">
        <v>1</v>
      </c>
      <c r="C48" s="21">
        <v>1</v>
      </c>
      <c r="D48" s="21">
        <v>0</v>
      </c>
      <c r="E48" s="21">
        <v>1</v>
      </c>
      <c r="F48" s="21">
        <v>1</v>
      </c>
      <c r="G48" s="22">
        <f t="shared" si="0"/>
        <v>-1</v>
      </c>
      <c r="H48" s="1">
        <f t="shared" si="1"/>
        <v>0</v>
      </c>
      <c r="I48" s="1">
        <f t="shared" si="2"/>
        <v>50</v>
      </c>
      <c r="J48" s="1">
        <f t="shared" si="3"/>
        <v>-50</v>
      </c>
    </row>
    <row r="49" spans="1:10" x14ac:dyDescent="0.25">
      <c r="A49" s="20" t="s">
        <v>83</v>
      </c>
      <c r="B49" s="21">
        <v>13</v>
      </c>
      <c r="C49" s="21">
        <v>13</v>
      </c>
      <c r="D49" s="21">
        <v>1</v>
      </c>
      <c r="E49" s="21">
        <v>0</v>
      </c>
      <c r="F49" s="21">
        <v>0</v>
      </c>
      <c r="G49" s="22">
        <f t="shared" si="0"/>
        <v>1</v>
      </c>
      <c r="H49" s="1">
        <f t="shared" si="1"/>
        <v>8.3333333333333321</v>
      </c>
      <c r="I49" s="1">
        <f t="shared" si="2"/>
        <v>0</v>
      </c>
      <c r="J49" s="1">
        <f t="shared" si="3"/>
        <v>8.3333333333333321</v>
      </c>
    </row>
    <row r="50" spans="1:10" x14ac:dyDescent="0.25">
      <c r="A50" s="20" t="s">
        <v>84</v>
      </c>
      <c r="B50" s="21">
        <v>2</v>
      </c>
      <c r="C50" s="21">
        <v>2</v>
      </c>
      <c r="D50" s="21">
        <v>0</v>
      </c>
      <c r="E50" s="21">
        <v>0</v>
      </c>
      <c r="F50" s="21">
        <v>0</v>
      </c>
      <c r="G50" s="22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x14ac:dyDescent="0.25">
      <c r="A51" s="20" t="s">
        <v>85</v>
      </c>
      <c r="B51" s="21">
        <v>2</v>
      </c>
      <c r="C51" s="21">
        <v>2</v>
      </c>
      <c r="D51" s="21">
        <v>0</v>
      </c>
      <c r="E51" s="21">
        <v>0</v>
      </c>
      <c r="F51" s="21">
        <v>0</v>
      </c>
      <c r="G51" s="22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x14ac:dyDescent="0.25">
      <c r="A52" s="20" t="s">
        <v>86</v>
      </c>
      <c r="B52" s="21">
        <v>3</v>
      </c>
      <c r="C52" s="21">
        <v>3</v>
      </c>
      <c r="D52" s="21">
        <v>0</v>
      </c>
      <c r="E52" s="21">
        <v>0</v>
      </c>
      <c r="F52" s="21">
        <v>0</v>
      </c>
      <c r="G52" s="22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x14ac:dyDescent="0.25">
      <c r="A53" s="20" t="s">
        <v>87</v>
      </c>
      <c r="B53" s="21">
        <v>1</v>
      </c>
      <c r="C53" s="21">
        <v>1</v>
      </c>
      <c r="D53" s="21">
        <v>0</v>
      </c>
      <c r="E53" s="21">
        <v>0</v>
      </c>
      <c r="F53" s="21">
        <v>0</v>
      </c>
      <c r="G53" s="22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x14ac:dyDescent="0.25">
      <c r="A54" s="20" t="s">
        <v>88</v>
      </c>
      <c r="B54" s="21">
        <v>3</v>
      </c>
      <c r="C54" s="21">
        <v>3</v>
      </c>
      <c r="D54" s="21">
        <v>0</v>
      </c>
      <c r="E54" s="21">
        <v>0</v>
      </c>
      <c r="F54" s="21">
        <v>0</v>
      </c>
      <c r="G54" s="22">
        <f t="shared" si="0"/>
        <v>0</v>
      </c>
      <c r="H54" s="1">
        <f t="shared" si="1"/>
        <v>0</v>
      </c>
      <c r="I54" s="1">
        <f t="shared" si="2"/>
        <v>0</v>
      </c>
      <c r="J54" s="1">
        <f t="shared" si="3"/>
        <v>0</v>
      </c>
    </row>
    <row r="55" spans="1:10" x14ac:dyDescent="0.25">
      <c r="A55" s="20" t="s">
        <v>90</v>
      </c>
      <c r="B55" s="21">
        <v>8</v>
      </c>
      <c r="C55" s="21">
        <v>8</v>
      </c>
      <c r="D55" s="21">
        <v>0</v>
      </c>
      <c r="E55" s="21">
        <v>0</v>
      </c>
      <c r="F55" s="21">
        <v>0</v>
      </c>
      <c r="G55" s="22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x14ac:dyDescent="0.25">
      <c r="A56" s="20" t="s">
        <v>92</v>
      </c>
      <c r="B56" s="21">
        <v>5</v>
      </c>
      <c r="C56" s="21">
        <v>5</v>
      </c>
      <c r="D56" s="21">
        <v>0</v>
      </c>
      <c r="E56" s="21">
        <v>0</v>
      </c>
      <c r="F56" s="21">
        <v>0</v>
      </c>
      <c r="G56" s="22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x14ac:dyDescent="0.25">
      <c r="A57" s="20" t="s">
        <v>93</v>
      </c>
      <c r="B57" s="21">
        <v>2</v>
      </c>
      <c r="C57" s="21">
        <v>2</v>
      </c>
      <c r="D57" s="21">
        <v>0</v>
      </c>
      <c r="E57" s="21">
        <v>0</v>
      </c>
      <c r="F57" s="21">
        <v>0</v>
      </c>
      <c r="G57" s="22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x14ac:dyDescent="0.25">
      <c r="A58" s="20" t="s">
        <v>94</v>
      </c>
      <c r="B58" s="21">
        <v>5</v>
      </c>
      <c r="C58" s="21">
        <v>5</v>
      </c>
      <c r="D58" s="21">
        <v>0</v>
      </c>
      <c r="E58" s="21">
        <v>0</v>
      </c>
      <c r="F58" s="21">
        <v>0</v>
      </c>
      <c r="G58" s="22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x14ac:dyDescent="0.25">
      <c r="A59" s="20" t="s">
        <v>95</v>
      </c>
      <c r="B59" s="21">
        <v>1</v>
      </c>
      <c r="C59" s="21">
        <v>1</v>
      </c>
      <c r="D59" s="21">
        <v>0</v>
      </c>
      <c r="E59" s="21">
        <v>0</v>
      </c>
      <c r="F59" s="21">
        <v>0</v>
      </c>
      <c r="G59" s="22">
        <f t="shared" si="0"/>
        <v>0</v>
      </c>
      <c r="H59" s="1">
        <f t="shared" si="1"/>
        <v>0</v>
      </c>
      <c r="I59" s="1">
        <f t="shared" si="2"/>
        <v>0</v>
      </c>
      <c r="J59" s="1">
        <f t="shared" si="3"/>
        <v>0</v>
      </c>
    </row>
    <row r="60" spans="1:10" x14ac:dyDescent="0.25">
      <c r="A60" s="20" t="s">
        <v>96</v>
      </c>
      <c r="B60" s="21">
        <v>2</v>
      </c>
      <c r="C60" s="21">
        <v>2</v>
      </c>
      <c r="D60" s="21">
        <v>1</v>
      </c>
      <c r="E60" s="21">
        <v>0</v>
      </c>
      <c r="F60" s="21">
        <v>0</v>
      </c>
      <c r="G60" s="22">
        <f t="shared" si="0"/>
        <v>1</v>
      </c>
      <c r="H60" s="1">
        <f t="shared" si="1"/>
        <v>100</v>
      </c>
      <c r="I60" s="1">
        <f t="shared" si="2"/>
        <v>0</v>
      </c>
      <c r="J60" s="1">
        <f t="shared" si="3"/>
        <v>100</v>
      </c>
    </row>
    <row r="61" spans="1:10" x14ac:dyDescent="0.25">
      <c r="A61" s="20" t="s">
        <v>97</v>
      </c>
      <c r="B61" s="21">
        <v>2</v>
      </c>
      <c r="C61" s="21">
        <v>2</v>
      </c>
      <c r="D61" s="21">
        <v>1</v>
      </c>
      <c r="E61" s="21">
        <v>0</v>
      </c>
      <c r="F61" s="21">
        <v>0</v>
      </c>
      <c r="G61" s="22">
        <f t="shared" si="0"/>
        <v>1</v>
      </c>
      <c r="H61" s="1">
        <f t="shared" si="1"/>
        <v>100</v>
      </c>
      <c r="I61" s="1">
        <f t="shared" si="2"/>
        <v>0</v>
      </c>
      <c r="J61" s="1">
        <f t="shared" si="3"/>
        <v>100</v>
      </c>
    </row>
    <row r="62" spans="1:10" x14ac:dyDescent="0.25">
      <c r="A62" s="20" t="s">
        <v>99</v>
      </c>
      <c r="B62" s="21">
        <v>1</v>
      </c>
      <c r="C62" s="21">
        <v>1</v>
      </c>
      <c r="D62" s="21">
        <v>1</v>
      </c>
      <c r="E62" s="21">
        <v>0</v>
      </c>
      <c r="F62" s="21">
        <v>0</v>
      </c>
      <c r="G62" s="22">
        <f t="shared" si="0"/>
        <v>1</v>
      </c>
      <c r="H62" s="50" t="s">
        <v>131</v>
      </c>
      <c r="I62" s="50" t="s">
        <v>131</v>
      </c>
      <c r="J62" s="50" t="s">
        <v>131</v>
      </c>
    </row>
    <row r="63" spans="1:10" x14ac:dyDescent="0.25">
      <c r="A63" s="20" t="s">
        <v>100</v>
      </c>
      <c r="B63" s="21">
        <v>1</v>
      </c>
      <c r="C63" s="21">
        <v>1</v>
      </c>
      <c r="D63" s="21">
        <v>0</v>
      </c>
      <c r="E63" s="21">
        <v>0</v>
      </c>
      <c r="F63" s="21">
        <v>0</v>
      </c>
      <c r="G63" s="22">
        <f t="shared" si="0"/>
        <v>0</v>
      </c>
      <c r="H63" s="1">
        <f t="shared" si="1"/>
        <v>0</v>
      </c>
      <c r="I63" s="1">
        <f t="shared" si="2"/>
        <v>0</v>
      </c>
      <c r="J63" s="1">
        <f t="shared" si="3"/>
        <v>0</v>
      </c>
    </row>
    <row r="64" spans="1:10" x14ac:dyDescent="0.25">
      <c r="A64" s="20" t="s">
        <v>101</v>
      </c>
      <c r="B64" s="21">
        <v>1</v>
      </c>
      <c r="C64" s="21">
        <v>1</v>
      </c>
      <c r="D64" s="21">
        <v>0</v>
      </c>
      <c r="E64" s="21">
        <v>0</v>
      </c>
      <c r="F64" s="21">
        <v>0</v>
      </c>
      <c r="G64" s="22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x14ac:dyDescent="0.25">
      <c r="A65" s="20" t="s">
        <v>102</v>
      </c>
      <c r="B65" s="21">
        <v>1</v>
      </c>
      <c r="C65" s="21">
        <v>1</v>
      </c>
      <c r="D65" s="21">
        <v>0</v>
      </c>
      <c r="E65" s="21">
        <v>0</v>
      </c>
      <c r="F65" s="21">
        <v>0</v>
      </c>
      <c r="G65" s="22">
        <f t="shared" si="0"/>
        <v>0</v>
      </c>
      <c r="H65" s="1">
        <f t="shared" si="1"/>
        <v>0</v>
      </c>
      <c r="I65" s="1">
        <f t="shared" si="2"/>
        <v>0</v>
      </c>
      <c r="J65" s="1">
        <f t="shared" si="3"/>
        <v>0</v>
      </c>
    </row>
    <row r="66" spans="1:10" x14ac:dyDescent="0.25">
      <c r="A66" s="20" t="s">
        <v>103</v>
      </c>
      <c r="B66" s="21">
        <v>2</v>
      </c>
      <c r="C66" s="21">
        <v>2</v>
      </c>
      <c r="D66" s="21">
        <v>0</v>
      </c>
      <c r="E66" s="21">
        <v>0</v>
      </c>
      <c r="F66" s="21">
        <v>0</v>
      </c>
      <c r="G66" s="22">
        <f t="shared" si="0"/>
        <v>0</v>
      </c>
      <c r="H66" s="1">
        <f t="shared" si="1"/>
        <v>0</v>
      </c>
      <c r="I66" s="1">
        <f t="shared" si="2"/>
        <v>0</v>
      </c>
      <c r="J66" s="1">
        <f t="shared" si="3"/>
        <v>0</v>
      </c>
    </row>
    <row r="67" spans="1:10" x14ac:dyDescent="0.25">
      <c r="A67" s="20" t="s">
        <v>104</v>
      </c>
      <c r="B67" s="21">
        <v>1</v>
      </c>
      <c r="C67" s="21">
        <v>1</v>
      </c>
      <c r="D67" s="21">
        <v>0</v>
      </c>
      <c r="E67" s="21">
        <v>0</v>
      </c>
      <c r="F67" s="21">
        <v>0</v>
      </c>
      <c r="G67" s="22">
        <f t="shared" si="0"/>
        <v>0</v>
      </c>
      <c r="H67" s="1">
        <f t="shared" si="1"/>
        <v>0</v>
      </c>
      <c r="I67" s="1">
        <f t="shared" si="2"/>
        <v>0</v>
      </c>
      <c r="J67" s="1">
        <f t="shared" si="3"/>
        <v>0</v>
      </c>
    </row>
    <row r="68" spans="1:10" x14ac:dyDescent="0.25">
      <c r="A68" s="20" t="s">
        <v>107</v>
      </c>
      <c r="B68" s="21">
        <v>1</v>
      </c>
      <c r="C68" s="21">
        <v>1</v>
      </c>
      <c r="D68" s="21">
        <v>0</v>
      </c>
      <c r="E68" s="21">
        <v>0</v>
      </c>
      <c r="F68" s="21">
        <v>0</v>
      </c>
      <c r="G68" s="22">
        <f t="shared" si="0"/>
        <v>0</v>
      </c>
      <c r="H68" s="1">
        <f t="shared" si="1"/>
        <v>0</v>
      </c>
      <c r="I68" s="1">
        <f t="shared" si="2"/>
        <v>0</v>
      </c>
      <c r="J68" s="1">
        <f t="shared" si="3"/>
        <v>0</v>
      </c>
    </row>
    <row r="69" spans="1:10" x14ac:dyDescent="0.25">
      <c r="A69" s="20" t="s">
        <v>108</v>
      </c>
      <c r="B69" s="21">
        <v>1</v>
      </c>
      <c r="C69" s="21">
        <v>1</v>
      </c>
      <c r="D69" s="21">
        <v>0</v>
      </c>
      <c r="E69" s="21">
        <v>0</v>
      </c>
      <c r="F69" s="21">
        <v>0</v>
      </c>
      <c r="G69" s="22">
        <f t="shared" ref="G69:G86" si="4">D69-F69</f>
        <v>0</v>
      </c>
      <c r="H69" s="1">
        <f t="shared" ref="H69:H86" si="5">D69/(B69-D69+F69)*100</f>
        <v>0</v>
      </c>
      <c r="I69" s="1">
        <f t="shared" ref="I69:I86" si="6">F69/(B69-D69+F69)*100</f>
        <v>0</v>
      </c>
      <c r="J69" s="1">
        <f t="shared" ref="J69:J86" si="7">G69/(B69-D69+F69)*100</f>
        <v>0</v>
      </c>
    </row>
    <row r="70" spans="1:10" x14ac:dyDescent="0.25">
      <c r="A70" s="20" t="s">
        <v>109</v>
      </c>
      <c r="B70" s="21">
        <v>3</v>
      </c>
      <c r="C70" s="21">
        <v>3</v>
      </c>
      <c r="D70" s="21">
        <v>0</v>
      </c>
      <c r="E70" s="21">
        <v>0</v>
      </c>
      <c r="F70" s="21">
        <v>0</v>
      </c>
      <c r="G70" s="22">
        <f t="shared" si="4"/>
        <v>0</v>
      </c>
      <c r="H70" s="1">
        <f t="shared" si="5"/>
        <v>0</v>
      </c>
      <c r="I70" s="1">
        <f t="shared" si="6"/>
        <v>0</v>
      </c>
      <c r="J70" s="1">
        <f t="shared" si="7"/>
        <v>0</v>
      </c>
    </row>
    <row r="71" spans="1:10" x14ac:dyDescent="0.25">
      <c r="A71" s="20" t="s">
        <v>110</v>
      </c>
      <c r="B71" s="21">
        <v>3</v>
      </c>
      <c r="C71" s="21">
        <v>2</v>
      </c>
      <c r="D71" s="21">
        <v>0</v>
      </c>
      <c r="E71" s="21">
        <v>0</v>
      </c>
      <c r="F71" s="21">
        <v>0</v>
      </c>
      <c r="G71" s="22">
        <f t="shared" si="4"/>
        <v>0</v>
      </c>
      <c r="H71" s="1">
        <f t="shared" si="5"/>
        <v>0</v>
      </c>
      <c r="I71" s="1">
        <f t="shared" si="6"/>
        <v>0</v>
      </c>
      <c r="J71" s="1">
        <f t="shared" si="7"/>
        <v>0</v>
      </c>
    </row>
    <row r="72" spans="1:10" x14ac:dyDescent="0.25">
      <c r="A72" s="20" t="s">
        <v>111</v>
      </c>
      <c r="B72" s="21">
        <v>1</v>
      </c>
      <c r="C72" s="21">
        <v>1</v>
      </c>
      <c r="D72" s="21">
        <v>0</v>
      </c>
      <c r="E72" s="21">
        <v>0</v>
      </c>
      <c r="F72" s="21">
        <v>0</v>
      </c>
      <c r="G72" s="22">
        <f t="shared" si="4"/>
        <v>0</v>
      </c>
      <c r="H72" s="1">
        <f t="shared" si="5"/>
        <v>0</v>
      </c>
      <c r="I72" s="1">
        <f t="shared" si="6"/>
        <v>0</v>
      </c>
      <c r="J72" s="1">
        <f t="shared" si="7"/>
        <v>0</v>
      </c>
    </row>
    <row r="73" spans="1:10" x14ac:dyDescent="0.25">
      <c r="A73" s="20" t="s">
        <v>112</v>
      </c>
      <c r="B73" s="21">
        <v>2</v>
      </c>
      <c r="C73" s="21">
        <v>2</v>
      </c>
      <c r="D73" s="21">
        <v>0</v>
      </c>
      <c r="E73" s="21">
        <v>0</v>
      </c>
      <c r="F73" s="21">
        <v>0</v>
      </c>
      <c r="G73" s="22">
        <f t="shared" si="4"/>
        <v>0</v>
      </c>
      <c r="H73" s="1">
        <f t="shared" si="5"/>
        <v>0</v>
      </c>
      <c r="I73" s="1">
        <f t="shared" si="6"/>
        <v>0</v>
      </c>
      <c r="J73" s="1">
        <f t="shared" si="7"/>
        <v>0</v>
      </c>
    </row>
    <row r="74" spans="1:10" x14ac:dyDescent="0.25">
      <c r="A74" s="20" t="s">
        <v>114</v>
      </c>
      <c r="B74" s="21">
        <v>4</v>
      </c>
      <c r="C74" s="21">
        <v>4</v>
      </c>
      <c r="D74" s="21">
        <v>0</v>
      </c>
      <c r="E74" s="21">
        <v>0</v>
      </c>
      <c r="F74" s="21">
        <v>0</v>
      </c>
      <c r="G74" s="22">
        <f t="shared" si="4"/>
        <v>0</v>
      </c>
      <c r="H74" s="1">
        <f t="shared" si="5"/>
        <v>0</v>
      </c>
      <c r="I74" s="1">
        <f t="shared" si="6"/>
        <v>0</v>
      </c>
      <c r="J74" s="1">
        <f t="shared" si="7"/>
        <v>0</v>
      </c>
    </row>
    <row r="75" spans="1:10" x14ac:dyDescent="0.25">
      <c r="A75" s="20" t="s">
        <v>115</v>
      </c>
      <c r="B75" s="21">
        <v>3</v>
      </c>
      <c r="C75" s="21">
        <v>3</v>
      </c>
      <c r="D75" s="21">
        <v>0</v>
      </c>
      <c r="E75" s="21">
        <v>0</v>
      </c>
      <c r="F75" s="21">
        <v>0</v>
      </c>
      <c r="G75" s="22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x14ac:dyDescent="0.25">
      <c r="A76" s="20" t="s">
        <v>116</v>
      </c>
      <c r="B76" s="21">
        <v>6</v>
      </c>
      <c r="C76" s="21">
        <v>5</v>
      </c>
      <c r="D76" s="21">
        <v>0</v>
      </c>
      <c r="E76" s="21">
        <v>0</v>
      </c>
      <c r="F76" s="21">
        <v>0</v>
      </c>
      <c r="G76" s="22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x14ac:dyDescent="0.25">
      <c r="A77" s="20" t="s">
        <v>117</v>
      </c>
      <c r="B77" s="21">
        <v>1</v>
      </c>
      <c r="C77" s="21">
        <v>1</v>
      </c>
      <c r="D77" s="21">
        <v>0</v>
      </c>
      <c r="E77" s="21">
        <v>0</v>
      </c>
      <c r="F77" s="21">
        <v>0</v>
      </c>
      <c r="G77" s="22">
        <f t="shared" si="4"/>
        <v>0</v>
      </c>
      <c r="H77" s="1">
        <f t="shared" si="5"/>
        <v>0</v>
      </c>
      <c r="I77" s="1">
        <f t="shared" si="6"/>
        <v>0</v>
      </c>
      <c r="J77" s="1">
        <f t="shared" si="7"/>
        <v>0</v>
      </c>
    </row>
    <row r="78" spans="1:10" x14ac:dyDescent="0.25">
      <c r="A78" s="20" t="s">
        <v>118</v>
      </c>
      <c r="B78" s="21">
        <v>3</v>
      </c>
      <c r="C78" s="21">
        <v>3</v>
      </c>
      <c r="D78" s="21">
        <v>0</v>
      </c>
      <c r="E78" s="21">
        <v>0</v>
      </c>
      <c r="F78" s="21">
        <v>0</v>
      </c>
      <c r="G78" s="22">
        <f t="shared" si="4"/>
        <v>0</v>
      </c>
      <c r="H78" s="1">
        <f t="shared" si="5"/>
        <v>0</v>
      </c>
      <c r="I78" s="1">
        <f t="shared" si="6"/>
        <v>0</v>
      </c>
      <c r="J78" s="1">
        <f t="shared" si="7"/>
        <v>0</v>
      </c>
    </row>
    <row r="79" spans="1:10" x14ac:dyDescent="0.25">
      <c r="A79" s="20" t="s">
        <v>119</v>
      </c>
      <c r="B79" s="21">
        <v>7</v>
      </c>
      <c r="C79" s="21">
        <v>7</v>
      </c>
      <c r="D79" s="21">
        <v>2</v>
      </c>
      <c r="E79" s="21">
        <v>0</v>
      </c>
      <c r="F79" s="21">
        <v>0</v>
      </c>
      <c r="G79" s="22">
        <f t="shared" si="4"/>
        <v>2</v>
      </c>
      <c r="H79" s="1">
        <f t="shared" si="5"/>
        <v>40</v>
      </c>
      <c r="I79" s="1">
        <f t="shared" si="6"/>
        <v>0</v>
      </c>
      <c r="J79" s="1">
        <f t="shared" si="7"/>
        <v>40</v>
      </c>
    </row>
    <row r="80" spans="1:10" x14ac:dyDescent="0.25">
      <c r="A80" s="20" t="s">
        <v>120</v>
      </c>
      <c r="B80" s="21">
        <v>5</v>
      </c>
      <c r="C80" s="21">
        <v>5</v>
      </c>
      <c r="D80" s="21">
        <v>1</v>
      </c>
      <c r="E80" s="21">
        <v>0</v>
      </c>
      <c r="F80" s="21">
        <v>0</v>
      </c>
      <c r="G80" s="22">
        <f t="shared" si="4"/>
        <v>1</v>
      </c>
      <c r="H80" s="1">
        <f t="shared" si="5"/>
        <v>25</v>
      </c>
      <c r="I80" s="1">
        <f t="shared" si="6"/>
        <v>0</v>
      </c>
      <c r="J80" s="1">
        <f t="shared" si="7"/>
        <v>25</v>
      </c>
    </row>
    <row r="81" spans="1:10" x14ac:dyDescent="0.25">
      <c r="A81" s="20" t="s">
        <v>121</v>
      </c>
      <c r="B81" s="21">
        <v>7</v>
      </c>
      <c r="C81" s="21">
        <v>7</v>
      </c>
      <c r="D81" s="21">
        <v>0</v>
      </c>
      <c r="E81" s="21">
        <v>0</v>
      </c>
      <c r="F81" s="21">
        <v>0</v>
      </c>
      <c r="G81" s="22">
        <f t="shared" si="4"/>
        <v>0</v>
      </c>
      <c r="H81" s="1">
        <f t="shared" si="5"/>
        <v>0</v>
      </c>
      <c r="I81" s="1">
        <f t="shared" si="6"/>
        <v>0</v>
      </c>
      <c r="J81" s="1">
        <f t="shared" si="7"/>
        <v>0</v>
      </c>
    </row>
    <row r="82" spans="1:10" x14ac:dyDescent="0.25">
      <c r="A82" s="20" t="s">
        <v>122</v>
      </c>
      <c r="B82" s="21">
        <v>2</v>
      </c>
      <c r="C82" s="21">
        <v>2</v>
      </c>
      <c r="D82" s="21">
        <v>0</v>
      </c>
      <c r="E82" s="21">
        <v>0</v>
      </c>
      <c r="F82" s="21">
        <v>0</v>
      </c>
      <c r="G82" s="22">
        <f t="shared" si="4"/>
        <v>0</v>
      </c>
      <c r="H82" s="1">
        <f t="shared" si="5"/>
        <v>0</v>
      </c>
      <c r="I82" s="1">
        <f t="shared" si="6"/>
        <v>0</v>
      </c>
      <c r="J82" s="1">
        <f t="shared" si="7"/>
        <v>0</v>
      </c>
    </row>
    <row r="83" spans="1:10" x14ac:dyDescent="0.25">
      <c r="A83" s="20" t="s">
        <v>123</v>
      </c>
      <c r="B83" s="21">
        <v>9</v>
      </c>
      <c r="C83" s="21">
        <v>9</v>
      </c>
      <c r="D83" s="21">
        <v>2</v>
      </c>
      <c r="E83" s="21">
        <v>2</v>
      </c>
      <c r="F83" s="21">
        <v>2</v>
      </c>
      <c r="G83" s="22">
        <f t="shared" si="4"/>
        <v>0</v>
      </c>
      <c r="H83" s="1">
        <f t="shared" si="5"/>
        <v>22.222222222222221</v>
      </c>
      <c r="I83" s="1">
        <f t="shared" si="6"/>
        <v>22.222222222222221</v>
      </c>
      <c r="J83" s="1">
        <f t="shared" si="7"/>
        <v>0</v>
      </c>
    </row>
    <row r="84" spans="1:10" x14ac:dyDescent="0.25">
      <c r="A84" s="20" t="s">
        <v>124</v>
      </c>
      <c r="B84" s="21">
        <v>2</v>
      </c>
      <c r="C84" s="21">
        <v>2</v>
      </c>
      <c r="D84" s="21">
        <v>0</v>
      </c>
      <c r="E84" s="21">
        <v>0</v>
      </c>
      <c r="F84" s="21">
        <v>0</v>
      </c>
      <c r="G84" s="22">
        <f t="shared" si="4"/>
        <v>0</v>
      </c>
      <c r="H84" s="1">
        <f t="shared" si="5"/>
        <v>0</v>
      </c>
      <c r="I84" s="1">
        <f t="shared" si="6"/>
        <v>0</v>
      </c>
      <c r="J84" s="1">
        <f t="shared" si="7"/>
        <v>0</v>
      </c>
    </row>
    <row r="85" spans="1:10" x14ac:dyDescent="0.25">
      <c r="A85" s="34" t="s">
        <v>128</v>
      </c>
      <c r="B85" s="33">
        <v>1</v>
      </c>
      <c r="C85" s="33">
        <v>1</v>
      </c>
      <c r="D85" s="33">
        <v>0</v>
      </c>
      <c r="E85" s="33">
        <v>0</v>
      </c>
      <c r="F85" s="33">
        <v>0</v>
      </c>
      <c r="G85" s="31">
        <f t="shared" si="4"/>
        <v>0</v>
      </c>
      <c r="H85" s="32">
        <f t="shared" si="5"/>
        <v>0</v>
      </c>
      <c r="I85" s="32">
        <f t="shared" si="6"/>
        <v>0</v>
      </c>
      <c r="J85" s="32">
        <f t="shared" si="7"/>
        <v>0</v>
      </c>
    </row>
    <row r="86" spans="1:10" x14ac:dyDescent="0.25">
      <c r="A86" s="12" t="s">
        <v>129</v>
      </c>
      <c r="B86" s="13">
        <v>366</v>
      </c>
      <c r="C86" s="13">
        <v>342</v>
      </c>
      <c r="D86" s="13">
        <v>19</v>
      </c>
      <c r="E86" s="13">
        <v>20</v>
      </c>
      <c r="F86" s="13">
        <v>19</v>
      </c>
      <c r="G86" s="14">
        <f t="shared" si="4"/>
        <v>0</v>
      </c>
      <c r="H86" s="15">
        <f t="shared" si="5"/>
        <v>5.1912568306010929</v>
      </c>
      <c r="I86" s="15">
        <f t="shared" si="6"/>
        <v>5.1912568306010929</v>
      </c>
      <c r="J86" s="15">
        <f t="shared" si="7"/>
        <v>0</v>
      </c>
    </row>
    <row r="88" spans="1:10" x14ac:dyDescent="0.25">
      <c r="A88" s="8" t="s">
        <v>10</v>
      </c>
    </row>
    <row r="89" spans="1:10" x14ac:dyDescent="0.25">
      <c r="A89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zoomScaleNormal="100" workbookViewId="0">
      <selection activeCell="H81" sqref="H81:J81"/>
    </sheetView>
  </sheetViews>
  <sheetFormatPr defaultRowHeight="11.25" x14ac:dyDescent="0.2"/>
  <cols>
    <col min="1" max="1" width="19.85546875" style="29" customWidth="1"/>
    <col min="2" max="2" width="7.7109375" style="29" customWidth="1"/>
    <col min="3" max="4" width="7.28515625" style="29" customWidth="1"/>
    <col min="5" max="5" width="7.7109375" style="29" customWidth="1"/>
    <col min="6" max="6" width="8.140625" style="29" customWidth="1"/>
    <col min="7" max="10" width="7.28515625" style="29" customWidth="1"/>
    <col min="11" max="256" width="8.85546875" style="29"/>
    <col min="257" max="257" width="19.85546875" style="29" customWidth="1"/>
    <col min="258" max="261" width="15.5703125" style="29" customWidth="1"/>
    <col min="262" max="262" width="24.7109375" style="29" customWidth="1"/>
    <col min="263" max="512" width="8.85546875" style="29"/>
    <col min="513" max="513" width="19.85546875" style="29" customWidth="1"/>
    <col min="514" max="517" width="15.5703125" style="29" customWidth="1"/>
    <col min="518" max="518" width="24.7109375" style="29" customWidth="1"/>
    <col min="519" max="768" width="8.85546875" style="29"/>
    <col min="769" max="769" width="19.85546875" style="29" customWidth="1"/>
    <col min="770" max="773" width="15.5703125" style="29" customWidth="1"/>
    <col min="774" max="774" width="24.7109375" style="29" customWidth="1"/>
    <col min="775" max="1024" width="8.85546875" style="29"/>
    <col min="1025" max="1025" width="19.85546875" style="29" customWidth="1"/>
    <col min="1026" max="1029" width="15.5703125" style="29" customWidth="1"/>
    <col min="1030" max="1030" width="24.7109375" style="29" customWidth="1"/>
    <col min="1031" max="1280" width="8.85546875" style="29"/>
    <col min="1281" max="1281" width="19.85546875" style="29" customWidth="1"/>
    <col min="1282" max="1285" width="15.5703125" style="29" customWidth="1"/>
    <col min="1286" max="1286" width="24.7109375" style="29" customWidth="1"/>
    <col min="1287" max="1536" width="8.85546875" style="29"/>
    <col min="1537" max="1537" width="19.85546875" style="29" customWidth="1"/>
    <col min="1538" max="1541" width="15.5703125" style="29" customWidth="1"/>
    <col min="1542" max="1542" width="24.7109375" style="29" customWidth="1"/>
    <col min="1543" max="1792" width="8.85546875" style="29"/>
    <col min="1793" max="1793" width="19.85546875" style="29" customWidth="1"/>
    <col min="1794" max="1797" width="15.5703125" style="29" customWidth="1"/>
    <col min="1798" max="1798" width="24.7109375" style="29" customWidth="1"/>
    <col min="1799" max="2048" width="8.85546875" style="29"/>
    <col min="2049" max="2049" width="19.85546875" style="29" customWidth="1"/>
    <col min="2050" max="2053" width="15.5703125" style="29" customWidth="1"/>
    <col min="2054" max="2054" width="24.7109375" style="29" customWidth="1"/>
    <col min="2055" max="2304" width="8.85546875" style="29"/>
    <col min="2305" max="2305" width="19.85546875" style="29" customWidth="1"/>
    <col min="2306" max="2309" width="15.5703125" style="29" customWidth="1"/>
    <col min="2310" max="2310" width="24.7109375" style="29" customWidth="1"/>
    <col min="2311" max="2560" width="8.85546875" style="29"/>
    <col min="2561" max="2561" width="19.85546875" style="29" customWidth="1"/>
    <col min="2562" max="2565" width="15.5703125" style="29" customWidth="1"/>
    <col min="2566" max="2566" width="24.7109375" style="29" customWidth="1"/>
    <col min="2567" max="2816" width="8.85546875" style="29"/>
    <col min="2817" max="2817" width="19.85546875" style="29" customWidth="1"/>
    <col min="2818" max="2821" width="15.5703125" style="29" customWidth="1"/>
    <col min="2822" max="2822" width="24.7109375" style="29" customWidth="1"/>
    <col min="2823" max="3072" width="8.85546875" style="29"/>
    <col min="3073" max="3073" width="19.85546875" style="29" customWidth="1"/>
    <col min="3074" max="3077" width="15.5703125" style="29" customWidth="1"/>
    <col min="3078" max="3078" width="24.7109375" style="29" customWidth="1"/>
    <col min="3079" max="3328" width="8.85546875" style="29"/>
    <col min="3329" max="3329" width="19.85546875" style="29" customWidth="1"/>
    <col min="3330" max="3333" width="15.5703125" style="29" customWidth="1"/>
    <col min="3334" max="3334" width="24.7109375" style="29" customWidth="1"/>
    <col min="3335" max="3584" width="8.85546875" style="29"/>
    <col min="3585" max="3585" width="19.85546875" style="29" customWidth="1"/>
    <col min="3586" max="3589" width="15.5703125" style="29" customWidth="1"/>
    <col min="3590" max="3590" width="24.7109375" style="29" customWidth="1"/>
    <col min="3591" max="3840" width="8.85546875" style="29"/>
    <col min="3841" max="3841" width="19.85546875" style="29" customWidth="1"/>
    <col min="3842" max="3845" width="15.5703125" style="29" customWidth="1"/>
    <col min="3846" max="3846" width="24.7109375" style="29" customWidth="1"/>
    <col min="3847" max="4096" width="8.85546875" style="29"/>
    <col min="4097" max="4097" width="19.85546875" style="29" customWidth="1"/>
    <col min="4098" max="4101" width="15.5703125" style="29" customWidth="1"/>
    <col min="4102" max="4102" width="24.7109375" style="29" customWidth="1"/>
    <col min="4103" max="4352" width="8.85546875" style="29"/>
    <col min="4353" max="4353" width="19.85546875" style="29" customWidth="1"/>
    <col min="4354" max="4357" width="15.5703125" style="29" customWidth="1"/>
    <col min="4358" max="4358" width="24.7109375" style="29" customWidth="1"/>
    <col min="4359" max="4608" width="8.85546875" style="29"/>
    <col min="4609" max="4609" width="19.85546875" style="29" customWidth="1"/>
    <col min="4610" max="4613" width="15.5703125" style="29" customWidth="1"/>
    <col min="4614" max="4614" width="24.7109375" style="29" customWidth="1"/>
    <col min="4615" max="4864" width="8.85546875" style="29"/>
    <col min="4865" max="4865" width="19.85546875" style="29" customWidth="1"/>
    <col min="4866" max="4869" width="15.5703125" style="29" customWidth="1"/>
    <col min="4870" max="4870" width="24.7109375" style="29" customWidth="1"/>
    <col min="4871" max="5120" width="8.85546875" style="29"/>
    <col min="5121" max="5121" width="19.85546875" style="29" customWidth="1"/>
    <col min="5122" max="5125" width="15.5703125" style="29" customWidth="1"/>
    <col min="5126" max="5126" width="24.7109375" style="29" customWidth="1"/>
    <col min="5127" max="5376" width="8.85546875" style="29"/>
    <col min="5377" max="5377" width="19.85546875" style="29" customWidth="1"/>
    <col min="5378" max="5381" width="15.5703125" style="29" customWidth="1"/>
    <col min="5382" max="5382" width="24.7109375" style="29" customWidth="1"/>
    <col min="5383" max="5632" width="8.85546875" style="29"/>
    <col min="5633" max="5633" width="19.85546875" style="29" customWidth="1"/>
    <col min="5634" max="5637" width="15.5703125" style="29" customWidth="1"/>
    <col min="5638" max="5638" width="24.7109375" style="29" customWidth="1"/>
    <col min="5639" max="5888" width="8.85546875" style="29"/>
    <col min="5889" max="5889" width="19.85546875" style="29" customWidth="1"/>
    <col min="5890" max="5893" width="15.5703125" style="29" customWidth="1"/>
    <col min="5894" max="5894" width="24.7109375" style="29" customWidth="1"/>
    <col min="5895" max="6144" width="8.85546875" style="29"/>
    <col min="6145" max="6145" width="19.85546875" style="29" customWidth="1"/>
    <col min="6146" max="6149" width="15.5703125" style="29" customWidth="1"/>
    <col min="6150" max="6150" width="24.7109375" style="29" customWidth="1"/>
    <col min="6151" max="6400" width="8.85546875" style="29"/>
    <col min="6401" max="6401" width="19.85546875" style="29" customWidth="1"/>
    <col min="6402" max="6405" width="15.5703125" style="29" customWidth="1"/>
    <col min="6406" max="6406" width="24.7109375" style="29" customWidth="1"/>
    <col min="6407" max="6656" width="8.85546875" style="29"/>
    <col min="6657" max="6657" width="19.85546875" style="29" customWidth="1"/>
    <col min="6658" max="6661" width="15.5703125" style="29" customWidth="1"/>
    <col min="6662" max="6662" width="24.7109375" style="29" customWidth="1"/>
    <col min="6663" max="6912" width="8.85546875" style="29"/>
    <col min="6913" max="6913" width="19.85546875" style="29" customWidth="1"/>
    <col min="6914" max="6917" width="15.5703125" style="29" customWidth="1"/>
    <col min="6918" max="6918" width="24.7109375" style="29" customWidth="1"/>
    <col min="6919" max="7168" width="8.85546875" style="29"/>
    <col min="7169" max="7169" width="19.85546875" style="29" customWidth="1"/>
    <col min="7170" max="7173" width="15.5703125" style="29" customWidth="1"/>
    <col min="7174" max="7174" width="24.7109375" style="29" customWidth="1"/>
    <col min="7175" max="7424" width="8.85546875" style="29"/>
    <col min="7425" max="7425" width="19.85546875" style="29" customWidth="1"/>
    <col min="7426" max="7429" width="15.5703125" style="29" customWidth="1"/>
    <col min="7430" max="7430" width="24.7109375" style="29" customWidth="1"/>
    <col min="7431" max="7680" width="8.85546875" style="29"/>
    <col min="7681" max="7681" width="19.85546875" style="29" customWidth="1"/>
    <col min="7682" max="7685" width="15.5703125" style="29" customWidth="1"/>
    <col min="7686" max="7686" width="24.7109375" style="29" customWidth="1"/>
    <col min="7687" max="7936" width="8.85546875" style="29"/>
    <col min="7937" max="7937" width="19.85546875" style="29" customWidth="1"/>
    <col min="7938" max="7941" width="15.5703125" style="29" customWidth="1"/>
    <col min="7942" max="7942" width="24.7109375" style="29" customWidth="1"/>
    <col min="7943" max="8192" width="8.85546875" style="29"/>
    <col min="8193" max="8193" width="19.85546875" style="29" customWidth="1"/>
    <col min="8194" max="8197" width="15.5703125" style="29" customWidth="1"/>
    <col min="8198" max="8198" width="24.7109375" style="29" customWidth="1"/>
    <col min="8199" max="8448" width="8.85546875" style="29"/>
    <col min="8449" max="8449" width="19.85546875" style="29" customWidth="1"/>
    <col min="8450" max="8453" width="15.5703125" style="29" customWidth="1"/>
    <col min="8454" max="8454" width="24.7109375" style="29" customWidth="1"/>
    <col min="8455" max="8704" width="8.85546875" style="29"/>
    <col min="8705" max="8705" width="19.85546875" style="29" customWidth="1"/>
    <col min="8706" max="8709" width="15.5703125" style="29" customWidth="1"/>
    <col min="8710" max="8710" width="24.7109375" style="29" customWidth="1"/>
    <col min="8711" max="8960" width="8.85546875" style="29"/>
    <col min="8961" max="8961" width="19.85546875" style="29" customWidth="1"/>
    <col min="8962" max="8965" width="15.5703125" style="29" customWidth="1"/>
    <col min="8966" max="8966" width="24.7109375" style="29" customWidth="1"/>
    <col min="8967" max="9216" width="8.85546875" style="29"/>
    <col min="9217" max="9217" width="19.85546875" style="29" customWidth="1"/>
    <col min="9218" max="9221" width="15.5703125" style="29" customWidth="1"/>
    <col min="9222" max="9222" width="24.7109375" style="29" customWidth="1"/>
    <col min="9223" max="9472" width="8.85546875" style="29"/>
    <col min="9473" max="9473" width="19.85546875" style="29" customWidth="1"/>
    <col min="9474" max="9477" width="15.5703125" style="29" customWidth="1"/>
    <col min="9478" max="9478" width="24.7109375" style="29" customWidth="1"/>
    <col min="9479" max="9728" width="8.85546875" style="29"/>
    <col min="9729" max="9729" width="19.85546875" style="29" customWidth="1"/>
    <col min="9730" max="9733" width="15.5703125" style="29" customWidth="1"/>
    <col min="9734" max="9734" width="24.7109375" style="29" customWidth="1"/>
    <col min="9735" max="9984" width="8.85546875" style="29"/>
    <col min="9985" max="9985" width="19.85546875" style="29" customWidth="1"/>
    <col min="9986" max="9989" width="15.5703125" style="29" customWidth="1"/>
    <col min="9990" max="9990" width="24.7109375" style="29" customWidth="1"/>
    <col min="9991" max="10240" width="8.85546875" style="29"/>
    <col min="10241" max="10241" width="19.85546875" style="29" customWidth="1"/>
    <col min="10242" max="10245" width="15.5703125" style="29" customWidth="1"/>
    <col min="10246" max="10246" width="24.7109375" style="29" customWidth="1"/>
    <col min="10247" max="10496" width="8.85546875" style="29"/>
    <col min="10497" max="10497" width="19.85546875" style="29" customWidth="1"/>
    <col min="10498" max="10501" width="15.5703125" style="29" customWidth="1"/>
    <col min="10502" max="10502" width="24.7109375" style="29" customWidth="1"/>
    <col min="10503" max="10752" width="8.85546875" style="29"/>
    <col min="10753" max="10753" width="19.85546875" style="29" customWidth="1"/>
    <col min="10754" max="10757" width="15.5703125" style="29" customWidth="1"/>
    <col min="10758" max="10758" width="24.7109375" style="29" customWidth="1"/>
    <col min="10759" max="11008" width="8.85546875" style="29"/>
    <col min="11009" max="11009" width="19.85546875" style="29" customWidth="1"/>
    <col min="11010" max="11013" width="15.5703125" style="29" customWidth="1"/>
    <col min="11014" max="11014" width="24.7109375" style="29" customWidth="1"/>
    <col min="11015" max="11264" width="8.85546875" style="29"/>
    <col min="11265" max="11265" width="19.85546875" style="29" customWidth="1"/>
    <col min="11266" max="11269" width="15.5703125" style="29" customWidth="1"/>
    <col min="11270" max="11270" width="24.7109375" style="29" customWidth="1"/>
    <col min="11271" max="11520" width="8.85546875" style="29"/>
    <col min="11521" max="11521" width="19.85546875" style="29" customWidth="1"/>
    <col min="11522" max="11525" width="15.5703125" style="29" customWidth="1"/>
    <col min="11526" max="11526" width="24.7109375" style="29" customWidth="1"/>
    <col min="11527" max="11776" width="8.85546875" style="29"/>
    <col min="11777" max="11777" width="19.85546875" style="29" customWidth="1"/>
    <col min="11778" max="11781" width="15.5703125" style="29" customWidth="1"/>
    <col min="11782" max="11782" width="24.7109375" style="29" customWidth="1"/>
    <col min="11783" max="12032" width="8.85546875" style="29"/>
    <col min="12033" max="12033" width="19.85546875" style="29" customWidth="1"/>
    <col min="12034" max="12037" width="15.5703125" style="29" customWidth="1"/>
    <col min="12038" max="12038" width="24.7109375" style="29" customWidth="1"/>
    <col min="12039" max="12288" width="8.85546875" style="29"/>
    <col min="12289" max="12289" width="19.85546875" style="29" customWidth="1"/>
    <col min="12290" max="12293" width="15.5703125" style="29" customWidth="1"/>
    <col min="12294" max="12294" width="24.7109375" style="29" customWidth="1"/>
    <col min="12295" max="12544" width="8.85546875" style="29"/>
    <col min="12545" max="12545" width="19.85546875" style="29" customWidth="1"/>
    <col min="12546" max="12549" width="15.5703125" style="29" customWidth="1"/>
    <col min="12550" max="12550" width="24.7109375" style="29" customWidth="1"/>
    <col min="12551" max="12800" width="8.85546875" style="29"/>
    <col min="12801" max="12801" width="19.85546875" style="29" customWidth="1"/>
    <col min="12802" max="12805" width="15.5703125" style="29" customWidth="1"/>
    <col min="12806" max="12806" width="24.7109375" style="29" customWidth="1"/>
    <col min="12807" max="13056" width="8.85546875" style="29"/>
    <col min="13057" max="13057" width="19.85546875" style="29" customWidth="1"/>
    <col min="13058" max="13061" width="15.5703125" style="29" customWidth="1"/>
    <col min="13062" max="13062" width="24.7109375" style="29" customWidth="1"/>
    <col min="13063" max="13312" width="8.85546875" style="29"/>
    <col min="13313" max="13313" width="19.85546875" style="29" customWidth="1"/>
    <col min="13314" max="13317" width="15.5703125" style="29" customWidth="1"/>
    <col min="13318" max="13318" width="24.7109375" style="29" customWidth="1"/>
    <col min="13319" max="13568" width="8.85546875" style="29"/>
    <col min="13569" max="13569" width="19.85546875" style="29" customWidth="1"/>
    <col min="13570" max="13573" width="15.5703125" style="29" customWidth="1"/>
    <col min="13574" max="13574" width="24.7109375" style="29" customWidth="1"/>
    <col min="13575" max="13824" width="8.85546875" style="29"/>
    <col min="13825" max="13825" width="19.85546875" style="29" customWidth="1"/>
    <col min="13826" max="13829" width="15.5703125" style="29" customWidth="1"/>
    <col min="13830" max="13830" width="24.7109375" style="29" customWidth="1"/>
    <col min="13831" max="14080" width="8.85546875" style="29"/>
    <col min="14081" max="14081" width="19.85546875" style="29" customWidth="1"/>
    <col min="14082" max="14085" width="15.5703125" style="29" customWidth="1"/>
    <col min="14086" max="14086" width="24.7109375" style="29" customWidth="1"/>
    <col min="14087" max="14336" width="8.85546875" style="29"/>
    <col min="14337" max="14337" width="19.85546875" style="29" customWidth="1"/>
    <col min="14338" max="14341" width="15.5703125" style="29" customWidth="1"/>
    <col min="14342" max="14342" width="24.7109375" style="29" customWidth="1"/>
    <col min="14343" max="14592" width="8.85546875" style="29"/>
    <col min="14593" max="14593" width="19.85546875" style="29" customWidth="1"/>
    <col min="14594" max="14597" width="15.5703125" style="29" customWidth="1"/>
    <col min="14598" max="14598" width="24.7109375" style="29" customWidth="1"/>
    <col min="14599" max="14848" width="8.85546875" style="29"/>
    <col min="14849" max="14849" width="19.85546875" style="29" customWidth="1"/>
    <col min="14850" max="14853" width="15.5703125" style="29" customWidth="1"/>
    <col min="14854" max="14854" width="24.7109375" style="29" customWidth="1"/>
    <col min="14855" max="15104" width="8.85546875" style="29"/>
    <col min="15105" max="15105" width="19.85546875" style="29" customWidth="1"/>
    <col min="15106" max="15109" width="15.5703125" style="29" customWidth="1"/>
    <col min="15110" max="15110" width="24.7109375" style="29" customWidth="1"/>
    <col min="15111" max="15360" width="8.85546875" style="29"/>
    <col min="15361" max="15361" width="19.85546875" style="29" customWidth="1"/>
    <col min="15362" max="15365" width="15.5703125" style="29" customWidth="1"/>
    <col min="15366" max="15366" width="24.7109375" style="29" customWidth="1"/>
    <col min="15367" max="15616" width="8.85546875" style="29"/>
    <col min="15617" max="15617" width="19.85546875" style="29" customWidth="1"/>
    <col min="15618" max="15621" width="15.5703125" style="29" customWidth="1"/>
    <col min="15622" max="15622" width="24.7109375" style="29" customWidth="1"/>
    <col min="15623" max="15872" width="8.85546875" style="29"/>
    <col min="15873" max="15873" width="19.85546875" style="29" customWidth="1"/>
    <col min="15874" max="15877" width="15.5703125" style="29" customWidth="1"/>
    <col min="15878" max="15878" width="24.7109375" style="29" customWidth="1"/>
    <col min="15879" max="16128" width="8.85546875" style="29"/>
    <col min="16129" max="16129" width="19.85546875" style="29" customWidth="1"/>
    <col min="16130" max="16133" width="15.5703125" style="29" customWidth="1"/>
    <col min="16134" max="16134" width="24.7109375" style="29" customWidth="1"/>
    <col min="16135" max="16384" width="8.85546875" style="29"/>
  </cols>
  <sheetData>
    <row r="1" spans="1:10" ht="30" customHeight="1" x14ac:dyDescent="0.2">
      <c r="A1" s="54" t="s">
        <v>28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10.15" x14ac:dyDescent="0.2">
      <c r="B2" s="28"/>
      <c r="C2" s="28"/>
      <c r="D2" s="28"/>
      <c r="E2" s="28"/>
      <c r="F2" s="28"/>
      <c r="G2" s="28"/>
      <c r="H2" s="28"/>
      <c r="I2" s="28"/>
      <c r="J2" s="28"/>
    </row>
    <row r="3" spans="1:10" ht="33.75" x14ac:dyDescent="0.2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ht="7.15" customHeight="1" x14ac:dyDescent="0.2"/>
    <row r="5" spans="1:10" ht="12.75" customHeight="1" x14ac:dyDescent="0.2">
      <c r="A5" s="20" t="s">
        <v>32</v>
      </c>
      <c r="B5" s="21">
        <v>1</v>
      </c>
      <c r="C5" s="21">
        <v>1</v>
      </c>
      <c r="D5" s="21">
        <v>0</v>
      </c>
      <c r="E5" s="21">
        <v>0</v>
      </c>
      <c r="F5" s="21">
        <v>0</v>
      </c>
      <c r="G5" s="22">
        <f t="shared" ref="G5:G66" si="0">D5-F5</f>
        <v>0</v>
      </c>
      <c r="H5" s="1">
        <f t="shared" ref="H5:H66" si="1">D5/(B5-D5+F5)*100</f>
        <v>0</v>
      </c>
      <c r="I5" s="1">
        <f t="shared" ref="I5:I66" si="2">F5/(B5-D5+F5)*100</f>
        <v>0</v>
      </c>
      <c r="J5" s="1">
        <f t="shared" ref="J5:J66" si="3">G5/(B5-D5+F5)*100</f>
        <v>0</v>
      </c>
    </row>
    <row r="6" spans="1:10" ht="12.75" customHeight="1" x14ac:dyDescent="0.2">
      <c r="A6" s="20" t="s">
        <v>33</v>
      </c>
      <c r="B6" s="21">
        <v>7</v>
      </c>
      <c r="C6" s="21">
        <v>6</v>
      </c>
      <c r="D6" s="21">
        <v>0</v>
      </c>
      <c r="E6" s="21">
        <v>0</v>
      </c>
      <c r="F6" s="21">
        <v>0</v>
      </c>
      <c r="G6" s="22">
        <f t="shared" si="0"/>
        <v>0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 ht="12.75" customHeight="1" x14ac:dyDescent="0.2">
      <c r="A7" s="20" t="s">
        <v>34</v>
      </c>
      <c r="B7" s="21">
        <v>3</v>
      </c>
      <c r="C7" s="21">
        <v>3</v>
      </c>
      <c r="D7" s="21">
        <v>0</v>
      </c>
      <c r="E7" s="21">
        <v>1</v>
      </c>
      <c r="F7" s="21">
        <v>1</v>
      </c>
      <c r="G7" s="22">
        <f t="shared" si="0"/>
        <v>-1</v>
      </c>
      <c r="H7" s="1">
        <f t="shared" si="1"/>
        <v>0</v>
      </c>
      <c r="I7" s="1">
        <f t="shared" si="2"/>
        <v>25</v>
      </c>
      <c r="J7" s="1">
        <f t="shared" si="3"/>
        <v>-25</v>
      </c>
    </row>
    <row r="8" spans="1:10" ht="12.75" customHeight="1" x14ac:dyDescent="0.2">
      <c r="A8" s="20" t="s">
        <v>35</v>
      </c>
      <c r="B8" s="21">
        <v>2</v>
      </c>
      <c r="C8" s="21">
        <v>2</v>
      </c>
      <c r="D8" s="21">
        <v>0</v>
      </c>
      <c r="E8" s="21">
        <v>0</v>
      </c>
      <c r="F8" s="21">
        <v>0</v>
      </c>
      <c r="G8" s="22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ht="12.75" customHeight="1" x14ac:dyDescent="0.2">
      <c r="A9" s="20" t="s">
        <v>36</v>
      </c>
      <c r="B9" s="21">
        <v>3</v>
      </c>
      <c r="C9" s="21">
        <v>3</v>
      </c>
      <c r="D9" s="21">
        <v>1</v>
      </c>
      <c r="E9" s="21">
        <v>0</v>
      </c>
      <c r="F9" s="21">
        <v>0</v>
      </c>
      <c r="G9" s="22">
        <f t="shared" si="0"/>
        <v>1</v>
      </c>
      <c r="H9" s="1">
        <f t="shared" si="1"/>
        <v>50</v>
      </c>
      <c r="I9" s="1">
        <f t="shared" si="2"/>
        <v>0</v>
      </c>
      <c r="J9" s="1">
        <f t="shared" si="3"/>
        <v>50</v>
      </c>
    </row>
    <row r="10" spans="1:10" ht="12.75" customHeight="1" x14ac:dyDescent="0.2">
      <c r="A10" s="20" t="s">
        <v>37</v>
      </c>
      <c r="B10" s="21">
        <v>6</v>
      </c>
      <c r="C10" s="21">
        <v>6</v>
      </c>
      <c r="D10" s="21">
        <v>0</v>
      </c>
      <c r="E10" s="21">
        <v>0</v>
      </c>
      <c r="F10" s="21">
        <v>0</v>
      </c>
      <c r="G10" s="22">
        <f t="shared" si="0"/>
        <v>0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 ht="12.75" customHeight="1" x14ac:dyDescent="0.2">
      <c r="A11" s="20" t="s">
        <v>38</v>
      </c>
      <c r="B11" s="21">
        <v>2</v>
      </c>
      <c r="C11" s="21">
        <v>1</v>
      </c>
      <c r="D11" s="21">
        <v>0</v>
      </c>
      <c r="E11" s="21">
        <v>0</v>
      </c>
      <c r="F11" s="21">
        <v>0</v>
      </c>
      <c r="G11" s="22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ht="12.75" customHeight="1" x14ac:dyDescent="0.2">
      <c r="A12" s="20" t="s">
        <v>39</v>
      </c>
      <c r="B12" s="21">
        <v>1</v>
      </c>
      <c r="C12" s="21">
        <v>1</v>
      </c>
      <c r="D12" s="21">
        <v>0</v>
      </c>
      <c r="E12" s="21">
        <v>0</v>
      </c>
      <c r="F12" s="21">
        <v>0</v>
      </c>
      <c r="G12" s="22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ht="12.75" customHeight="1" x14ac:dyDescent="0.2">
      <c r="A13" s="20" t="s">
        <v>40</v>
      </c>
      <c r="B13" s="21">
        <v>4</v>
      </c>
      <c r="C13" s="21">
        <v>4</v>
      </c>
      <c r="D13" s="21">
        <v>0</v>
      </c>
      <c r="E13" s="21">
        <v>0</v>
      </c>
      <c r="F13" s="21">
        <v>0</v>
      </c>
      <c r="G13" s="22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ht="12.75" customHeight="1" x14ac:dyDescent="0.2">
      <c r="A14" s="20" t="s">
        <v>41</v>
      </c>
      <c r="B14" s="21">
        <v>10</v>
      </c>
      <c r="C14" s="21">
        <v>10</v>
      </c>
      <c r="D14" s="21">
        <v>0</v>
      </c>
      <c r="E14" s="21">
        <v>1</v>
      </c>
      <c r="F14" s="21">
        <v>1</v>
      </c>
      <c r="G14" s="22">
        <f t="shared" si="0"/>
        <v>-1</v>
      </c>
      <c r="H14" s="1">
        <f t="shared" si="1"/>
        <v>0</v>
      </c>
      <c r="I14" s="1">
        <f t="shared" si="2"/>
        <v>9.0909090909090917</v>
      </c>
      <c r="J14" s="1">
        <f t="shared" si="3"/>
        <v>-9.0909090909090917</v>
      </c>
    </row>
    <row r="15" spans="1:10" ht="12.75" customHeight="1" x14ac:dyDescent="0.2">
      <c r="A15" s="20" t="s">
        <v>42</v>
      </c>
      <c r="B15" s="21">
        <v>6</v>
      </c>
      <c r="C15" s="21">
        <v>5</v>
      </c>
      <c r="D15" s="21">
        <v>0</v>
      </c>
      <c r="E15" s="21">
        <v>0</v>
      </c>
      <c r="F15" s="21">
        <v>0</v>
      </c>
      <c r="G15" s="22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ht="12.75" customHeight="1" x14ac:dyDescent="0.2">
      <c r="A16" s="20" t="s">
        <v>44</v>
      </c>
      <c r="B16" s="21">
        <v>3</v>
      </c>
      <c r="C16" s="21">
        <v>3</v>
      </c>
      <c r="D16" s="21">
        <v>0</v>
      </c>
      <c r="E16" s="21">
        <v>0</v>
      </c>
      <c r="F16" s="21">
        <v>0</v>
      </c>
      <c r="G16" s="22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ht="12.75" customHeight="1" x14ac:dyDescent="0.2">
      <c r="A17" s="20" t="s">
        <v>45</v>
      </c>
      <c r="B17" s="21">
        <v>14</v>
      </c>
      <c r="C17" s="21">
        <v>14</v>
      </c>
      <c r="D17" s="21">
        <v>0</v>
      </c>
      <c r="E17" s="21">
        <v>0</v>
      </c>
      <c r="F17" s="21">
        <v>0</v>
      </c>
      <c r="G17" s="22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ht="12.75" customHeight="1" x14ac:dyDescent="0.2">
      <c r="A18" s="20" t="s">
        <v>46</v>
      </c>
      <c r="B18" s="21">
        <v>2</v>
      </c>
      <c r="C18" s="21">
        <v>2</v>
      </c>
      <c r="D18" s="21">
        <v>0</v>
      </c>
      <c r="E18" s="21">
        <v>1</v>
      </c>
      <c r="F18" s="21">
        <v>1</v>
      </c>
      <c r="G18" s="22">
        <f t="shared" si="0"/>
        <v>-1</v>
      </c>
      <c r="H18" s="1">
        <f t="shared" si="1"/>
        <v>0</v>
      </c>
      <c r="I18" s="1">
        <f t="shared" si="2"/>
        <v>33.333333333333329</v>
      </c>
      <c r="J18" s="1">
        <f t="shared" si="3"/>
        <v>-33.333333333333329</v>
      </c>
    </row>
    <row r="19" spans="1:10" ht="12.75" customHeight="1" x14ac:dyDescent="0.2">
      <c r="A19" s="20" t="s">
        <v>47</v>
      </c>
      <c r="B19" s="21">
        <v>19</v>
      </c>
      <c r="C19" s="21">
        <v>19</v>
      </c>
      <c r="D19" s="21">
        <v>0</v>
      </c>
      <c r="E19" s="21">
        <v>0</v>
      </c>
      <c r="F19" s="21">
        <v>0</v>
      </c>
      <c r="G19" s="22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ht="12.75" customHeight="1" x14ac:dyDescent="0.2">
      <c r="A20" s="20" t="s">
        <v>48</v>
      </c>
      <c r="B20" s="21">
        <v>2</v>
      </c>
      <c r="C20" s="21">
        <v>2</v>
      </c>
      <c r="D20" s="21">
        <v>0</v>
      </c>
      <c r="E20" s="21">
        <v>0</v>
      </c>
      <c r="F20" s="21">
        <v>0</v>
      </c>
      <c r="G20" s="22">
        <f t="shared" si="0"/>
        <v>0</v>
      </c>
      <c r="H20" s="1">
        <f t="shared" si="1"/>
        <v>0</v>
      </c>
      <c r="I20" s="1">
        <f t="shared" si="2"/>
        <v>0</v>
      </c>
      <c r="J20" s="1">
        <f t="shared" si="3"/>
        <v>0</v>
      </c>
    </row>
    <row r="21" spans="1:10" ht="12.75" customHeight="1" x14ac:dyDescent="0.2">
      <c r="A21" s="20" t="s">
        <v>49</v>
      </c>
      <c r="B21" s="21">
        <v>1</v>
      </c>
      <c r="C21" s="21">
        <v>1</v>
      </c>
      <c r="D21" s="21">
        <v>0</v>
      </c>
      <c r="E21" s="21">
        <v>0</v>
      </c>
      <c r="F21" s="21">
        <v>0</v>
      </c>
      <c r="G21" s="22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ht="12.75" customHeight="1" x14ac:dyDescent="0.2">
      <c r="A22" s="20" t="s">
        <v>50</v>
      </c>
      <c r="B22" s="21">
        <v>4</v>
      </c>
      <c r="C22" s="21">
        <v>4</v>
      </c>
      <c r="D22" s="21">
        <v>0</v>
      </c>
      <c r="E22" s="21">
        <v>0</v>
      </c>
      <c r="F22" s="21">
        <v>0</v>
      </c>
      <c r="G22" s="22">
        <f t="shared" si="0"/>
        <v>0</v>
      </c>
      <c r="H22" s="1">
        <f t="shared" si="1"/>
        <v>0</v>
      </c>
      <c r="I22" s="1">
        <f t="shared" si="2"/>
        <v>0</v>
      </c>
      <c r="J22" s="1">
        <f t="shared" si="3"/>
        <v>0</v>
      </c>
    </row>
    <row r="23" spans="1:10" ht="12.75" customHeight="1" x14ac:dyDescent="0.2">
      <c r="A23" s="20" t="s">
        <v>51</v>
      </c>
      <c r="B23" s="21">
        <v>12</v>
      </c>
      <c r="C23" s="21">
        <v>11</v>
      </c>
      <c r="D23" s="21">
        <v>0</v>
      </c>
      <c r="E23" s="21">
        <v>0</v>
      </c>
      <c r="F23" s="21">
        <v>0</v>
      </c>
      <c r="G23" s="22">
        <f t="shared" si="0"/>
        <v>0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 ht="12.75" customHeight="1" x14ac:dyDescent="0.2">
      <c r="A24" s="20" t="s">
        <v>52</v>
      </c>
      <c r="B24" s="21">
        <v>2</v>
      </c>
      <c r="C24" s="21">
        <v>2</v>
      </c>
      <c r="D24" s="21">
        <v>0</v>
      </c>
      <c r="E24" s="21">
        <v>1</v>
      </c>
      <c r="F24" s="21">
        <v>1</v>
      </c>
      <c r="G24" s="22">
        <f t="shared" si="0"/>
        <v>-1</v>
      </c>
      <c r="H24" s="1">
        <f t="shared" si="1"/>
        <v>0</v>
      </c>
      <c r="I24" s="1">
        <f t="shared" si="2"/>
        <v>33.333333333333329</v>
      </c>
      <c r="J24" s="1">
        <f t="shared" si="3"/>
        <v>-33.333333333333329</v>
      </c>
    </row>
    <row r="25" spans="1:10" ht="12.75" customHeight="1" x14ac:dyDescent="0.2">
      <c r="A25" s="20" t="s">
        <v>53</v>
      </c>
      <c r="B25" s="21">
        <v>17</v>
      </c>
      <c r="C25" s="21">
        <v>17</v>
      </c>
      <c r="D25" s="21">
        <v>1</v>
      </c>
      <c r="E25" s="21">
        <v>0</v>
      </c>
      <c r="F25" s="21">
        <v>0</v>
      </c>
      <c r="G25" s="22">
        <f t="shared" si="0"/>
        <v>1</v>
      </c>
      <c r="H25" s="1">
        <f t="shared" si="1"/>
        <v>6.25</v>
      </c>
      <c r="I25" s="1">
        <f t="shared" si="2"/>
        <v>0</v>
      </c>
      <c r="J25" s="1">
        <f t="shared" si="3"/>
        <v>6.25</v>
      </c>
    </row>
    <row r="26" spans="1:10" ht="12.75" customHeight="1" x14ac:dyDescent="0.2">
      <c r="A26" s="20" t="s">
        <v>54</v>
      </c>
      <c r="B26" s="21">
        <v>4</v>
      </c>
      <c r="C26" s="21">
        <v>4</v>
      </c>
      <c r="D26" s="21">
        <v>0</v>
      </c>
      <c r="E26" s="21">
        <v>0</v>
      </c>
      <c r="F26" s="21">
        <v>0</v>
      </c>
      <c r="G26" s="22">
        <f t="shared" si="0"/>
        <v>0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 ht="12.75" customHeight="1" x14ac:dyDescent="0.2">
      <c r="A27" s="20" t="s">
        <v>55</v>
      </c>
      <c r="B27" s="21">
        <v>1</v>
      </c>
      <c r="C27" s="21">
        <v>1</v>
      </c>
      <c r="D27" s="21">
        <v>0</v>
      </c>
      <c r="E27" s="21">
        <v>0</v>
      </c>
      <c r="F27" s="21">
        <v>0</v>
      </c>
      <c r="G27" s="22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ht="12.75" customHeight="1" x14ac:dyDescent="0.2">
      <c r="A28" s="20" t="s">
        <v>56</v>
      </c>
      <c r="B28" s="21">
        <v>4</v>
      </c>
      <c r="C28" s="21">
        <v>4</v>
      </c>
      <c r="D28" s="21">
        <v>0</v>
      </c>
      <c r="E28" s="21">
        <v>0</v>
      </c>
      <c r="F28" s="21">
        <v>0</v>
      </c>
      <c r="G28" s="22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ht="12.75" customHeight="1" x14ac:dyDescent="0.2">
      <c r="A29" s="20" t="s">
        <v>57</v>
      </c>
      <c r="B29" s="21">
        <v>5</v>
      </c>
      <c r="C29" s="21">
        <v>5</v>
      </c>
      <c r="D29" s="21">
        <v>0</v>
      </c>
      <c r="E29" s="21">
        <v>1</v>
      </c>
      <c r="F29" s="21">
        <v>1</v>
      </c>
      <c r="G29" s="22">
        <f t="shared" si="0"/>
        <v>-1</v>
      </c>
      <c r="H29" s="1">
        <f t="shared" si="1"/>
        <v>0</v>
      </c>
      <c r="I29" s="1">
        <f t="shared" si="2"/>
        <v>16.666666666666664</v>
      </c>
      <c r="J29" s="1">
        <f t="shared" si="3"/>
        <v>-16.666666666666664</v>
      </c>
    </row>
    <row r="30" spans="1:10" ht="12.75" customHeight="1" x14ac:dyDescent="0.2">
      <c r="A30" s="20" t="s">
        <v>58</v>
      </c>
      <c r="B30" s="21">
        <v>1</v>
      </c>
      <c r="C30" s="21">
        <v>1</v>
      </c>
      <c r="D30" s="21">
        <v>0</v>
      </c>
      <c r="E30" s="21">
        <v>0</v>
      </c>
      <c r="F30" s="21">
        <v>0</v>
      </c>
      <c r="G30" s="22">
        <f t="shared" si="0"/>
        <v>0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 ht="12.75" customHeight="1" x14ac:dyDescent="0.2">
      <c r="A31" s="20" t="s">
        <v>59</v>
      </c>
      <c r="B31" s="21">
        <v>3</v>
      </c>
      <c r="C31" s="21">
        <v>3</v>
      </c>
      <c r="D31" s="21">
        <v>0</v>
      </c>
      <c r="E31" s="21">
        <v>0</v>
      </c>
      <c r="F31" s="21">
        <v>0</v>
      </c>
      <c r="G31" s="22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ht="12.75" customHeight="1" x14ac:dyDescent="0.2">
      <c r="A32" s="20" t="s">
        <v>60</v>
      </c>
      <c r="B32" s="21">
        <v>24</v>
      </c>
      <c r="C32" s="21">
        <v>24</v>
      </c>
      <c r="D32" s="21">
        <v>0</v>
      </c>
      <c r="E32" s="21">
        <v>0</v>
      </c>
      <c r="F32" s="21">
        <v>0</v>
      </c>
      <c r="G32" s="22">
        <f t="shared" si="0"/>
        <v>0</v>
      </c>
      <c r="H32" s="1">
        <f t="shared" si="1"/>
        <v>0</v>
      </c>
      <c r="I32" s="1">
        <f t="shared" si="2"/>
        <v>0</v>
      </c>
      <c r="J32" s="1">
        <f t="shared" si="3"/>
        <v>0</v>
      </c>
    </row>
    <row r="33" spans="1:10" ht="12.75" customHeight="1" x14ac:dyDescent="0.2">
      <c r="A33" s="20" t="s">
        <v>61</v>
      </c>
      <c r="B33" s="21">
        <v>18</v>
      </c>
      <c r="C33" s="21">
        <v>18</v>
      </c>
      <c r="D33" s="21">
        <v>0</v>
      </c>
      <c r="E33" s="21">
        <v>1</v>
      </c>
      <c r="F33" s="21">
        <v>1</v>
      </c>
      <c r="G33" s="22">
        <f t="shared" si="0"/>
        <v>-1</v>
      </c>
      <c r="H33" s="1">
        <f t="shared" si="1"/>
        <v>0</v>
      </c>
      <c r="I33" s="1">
        <f t="shared" si="2"/>
        <v>5.2631578947368416</v>
      </c>
      <c r="J33" s="1">
        <f t="shared" si="3"/>
        <v>-5.2631578947368416</v>
      </c>
    </row>
    <row r="34" spans="1:10" ht="12.75" customHeight="1" x14ac:dyDescent="0.2">
      <c r="A34" s="20" t="s">
        <v>62</v>
      </c>
      <c r="B34" s="21">
        <v>8</v>
      </c>
      <c r="C34" s="21">
        <v>8</v>
      </c>
      <c r="D34" s="21">
        <v>0</v>
      </c>
      <c r="E34" s="21">
        <v>0</v>
      </c>
      <c r="F34" s="21">
        <v>0</v>
      </c>
      <c r="G34" s="22">
        <f t="shared" si="0"/>
        <v>0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 ht="12.75" customHeight="1" x14ac:dyDescent="0.2">
      <c r="A35" s="20" t="s">
        <v>63</v>
      </c>
      <c r="B35" s="21">
        <v>1</v>
      </c>
      <c r="C35" s="21">
        <v>1</v>
      </c>
      <c r="D35" s="21">
        <v>0</v>
      </c>
      <c r="E35" s="21">
        <v>0</v>
      </c>
      <c r="F35" s="21">
        <v>0</v>
      </c>
      <c r="G35" s="22">
        <f t="shared" si="0"/>
        <v>0</v>
      </c>
      <c r="H35" s="1">
        <f t="shared" si="1"/>
        <v>0</v>
      </c>
      <c r="I35" s="1">
        <f t="shared" si="2"/>
        <v>0</v>
      </c>
      <c r="J35" s="1">
        <f t="shared" si="3"/>
        <v>0</v>
      </c>
    </row>
    <row r="36" spans="1:10" ht="12.75" customHeight="1" x14ac:dyDescent="0.2">
      <c r="A36" s="20" t="s">
        <v>64</v>
      </c>
      <c r="B36" s="21">
        <v>1</v>
      </c>
      <c r="C36" s="21">
        <v>1</v>
      </c>
      <c r="D36" s="21">
        <v>0</v>
      </c>
      <c r="E36" s="21">
        <v>0</v>
      </c>
      <c r="F36" s="21">
        <v>0</v>
      </c>
      <c r="G36" s="22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ht="12.75" customHeight="1" x14ac:dyDescent="0.2">
      <c r="A37" s="20" t="s">
        <v>65</v>
      </c>
      <c r="B37" s="21">
        <v>4</v>
      </c>
      <c r="C37" s="21">
        <v>4</v>
      </c>
      <c r="D37" s="21">
        <v>0</v>
      </c>
      <c r="E37" s="21">
        <v>0</v>
      </c>
      <c r="F37" s="21">
        <v>0</v>
      </c>
      <c r="G37" s="22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ht="12.75" customHeight="1" x14ac:dyDescent="0.2">
      <c r="A38" s="20" t="s">
        <v>66</v>
      </c>
      <c r="B38" s="21">
        <v>137</v>
      </c>
      <c r="C38" s="21">
        <v>122</v>
      </c>
      <c r="D38" s="21">
        <v>1</v>
      </c>
      <c r="E38" s="21">
        <v>7</v>
      </c>
      <c r="F38" s="21">
        <v>7</v>
      </c>
      <c r="G38" s="22">
        <f t="shared" si="0"/>
        <v>-6</v>
      </c>
      <c r="H38" s="1">
        <f t="shared" si="1"/>
        <v>0.69930069930069927</v>
      </c>
      <c r="I38" s="1">
        <f t="shared" si="2"/>
        <v>4.895104895104895</v>
      </c>
      <c r="J38" s="1">
        <f t="shared" si="3"/>
        <v>-4.1958041958041958</v>
      </c>
    </row>
    <row r="39" spans="1:10" ht="12.75" customHeight="1" x14ac:dyDescent="0.2">
      <c r="A39" s="20" t="s">
        <v>67</v>
      </c>
      <c r="B39" s="21">
        <v>6</v>
      </c>
      <c r="C39" s="21">
        <v>6</v>
      </c>
      <c r="D39" s="21">
        <v>0</v>
      </c>
      <c r="E39" s="21">
        <v>0</v>
      </c>
      <c r="F39" s="21">
        <v>0</v>
      </c>
      <c r="G39" s="22">
        <f t="shared" si="0"/>
        <v>0</v>
      </c>
      <c r="H39" s="1">
        <f t="shared" si="1"/>
        <v>0</v>
      </c>
      <c r="I39" s="1">
        <f t="shared" si="2"/>
        <v>0</v>
      </c>
      <c r="J39" s="1">
        <f t="shared" si="3"/>
        <v>0</v>
      </c>
    </row>
    <row r="40" spans="1:10" ht="12.75" customHeight="1" x14ac:dyDescent="0.2">
      <c r="A40" s="20" t="s">
        <v>68</v>
      </c>
      <c r="B40" s="21">
        <v>12</v>
      </c>
      <c r="C40" s="21">
        <v>12</v>
      </c>
      <c r="D40" s="21">
        <v>0</v>
      </c>
      <c r="E40" s="21">
        <v>0</v>
      </c>
      <c r="F40" s="21">
        <v>0</v>
      </c>
      <c r="G40" s="22">
        <f t="shared" si="0"/>
        <v>0</v>
      </c>
      <c r="H40" s="1">
        <f t="shared" si="1"/>
        <v>0</v>
      </c>
      <c r="I40" s="1">
        <f t="shared" si="2"/>
        <v>0</v>
      </c>
      <c r="J40" s="1">
        <f t="shared" si="3"/>
        <v>0</v>
      </c>
    </row>
    <row r="41" spans="1:10" ht="12.75" customHeight="1" x14ac:dyDescent="0.2">
      <c r="A41" s="20" t="s">
        <v>69</v>
      </c>
      <c r="B41" s="21">
        <v>9</v>
      </c>
      <c r="C41" s="21">
        <v>9</v>
      </c>
      <c r="D41" s="21">
        <v>0</v>
      </c>
      <c r="E41" s="21">
        <v>0</v>
      </c>
      <c r="F41" s="21">
        <v>0</v>
      </c>
      <c r="G41" s="22">
        <f t="shared" si="0"/>
        <v>0</v>
      </c>
      <c r="H41" s="1">
        <f t="shared" si="1"/>
        <v>0</v>
      </c>
      <c r="I41" s="1">
        <f t="shared" si="2"/>
        <v>0</v>
      </c>
      <c r="J41" s="1">
        <f t="shared" si="3"/>
        <v>0</v>
      </c>
    </row>
    <row r="42" spans="1:10" ht="12.75" customHeight="1" x14ac:dyDescent="0.2">
      <c r="A42" s="20" t="s">
        <v>70</v>
      </c>
      <c r="B42" s="21">
        <v>17</v>
      </c>
      <c r="C42" s="21">
        <v>14</v>
      </c>
      <c r="D42" s="21">
        <v>2</v>
      </c>
      <c r="E42" s="21">
        <v>1</v>
      </c>
      <c r="F42" s="21">
        <v>1</v>
      </c>
      <c r="G42" s="22">
        <f t="shared" si="0"/>
        <v>1</v>
      </c>
      <c r="H42" s="1">
        <f t="shared" si="1"/>
        <v>12.5</v>
      </c>
      <c r="I42" s="1">
        <f t="shared" si="2"/>
        <v>6.25</v>
      </c>
      <c r="J42" s="1">
        <f t="shared" si="3"/>
        <v>6.25</v>
      </c>
    </row>
    <row r="43" spans="1:10" ht="12.75" customHeight="1" x14ac:dyDescent="0.2">
      <c r="A43" s="20" t="s">
        <v>71</v>
      </c>
      <c r="B43" s="21">
        <v>13</v>
      </c>
      <c r="C43" s="21">
        <v>13</v>
      </c>
      <c r="D43" s="21">
        <v>0</v>
      </c>
      <c r="E43" s="21">
        <v>1</v>
      </c>
      <c r="F43" s="21">
        <v>1</v>
      </c>
      <c r="G43" s="22">
        <f t="shared" si="0"/>
        <v>-1</v>
      </c>
      <c r="H43" s="1">
        <f t="shared" si="1"/>
        <v>0</v>
      </c>
      <c r="I43" s="1">
        <f t="shared" si="2"/>
        <v>7.1428571428571423</v>
      </c>
      <c r="J43" s="1">
        <f t="shared" si="3"/>
        <v>-7.1428571428571423</v>
      </c>
    </row>
    <row r="44" spans="1:10" ht="12.75" customHeight="1" x14ac:dyDescent="0.2">
      <c r="A44" s="20" t="s">
        <v>73</v>
      </c>
      <c r="B44" s="21">
        <v>15</v>
      </c>
      <c r="C44" s="21">
        <v>14</v>
      </c>
      <c r="D44" s="21">
        <v>0</v>
      </c>
      <c r="E44" s="21">
        <v>1</v>
      </c>
      <c r="F44" s="21">
        <v>1</v>
      </c>
      <c r="G44" s="22">
        <f t="shared" si="0"/>
        <v>-1</v>
      </c>
      <c r="H44" s="1">
        <f t="shared" si="1"/>
        <v>0</v>
      </c>
      <c r="I44" s="1">
        <f t="shared" si="2"/>
        <v>6.25</v>
      </c>
      <c r="J44" s="1">
        <f t="shared" si="3"/>
        <v>-6.25</v>
      </c>
    </row>
    <row r="45" spans="1:10" ht="12.75" customHeight="1" x14ac:dyDescent="0.2">
      <c r="A45" s="20" t="s">
        <v>74</v>
      </c>
      <c r="B45" s="21">
        <v>5</v>
      </c>
      <c r="C45" s="21">
        <v>5</v>
      </c>
      <c r="D45" s="21">
        <v>0</v>
      </c>
      <c r="E45" s="21">
        <v>0</v>
      </c>
      <c r="F45" s="21">
        <v>0</v>
      </c>
      <c r="G45" s="22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ht="12.75" customHeight="1" x14ac:dyDescent="0.2">
      <c r="A46" s="20" t="s">
        <v>75</v>
      </c>
      <c r="B46" s="21">
        <v>3</v>
      </c>
      <c r="C46" s="21">
        <v>3</v>
      </c>
      <c r="D46" s="21">
        <v>0</v>
      </c>
      <c r="E46" s="21">
        <v>0</v>
      </c>
      <c r="F46" s="21">
        <v>0</v>
      </c>
      <c r="G46" s="22">
        <f t="shared" si="0"/>
        <v>0</v>
      </c>
      <c r="H46" s="1">
        <f t="shared" si="1"/>
        <v>0</v>
      </c>
      <c r="I46" s="1">
        <f t="shared" si="2"/>
        <v>0</v>
      </c>
      <c r="J46" s="1">
        <f t="shared" si="3"/>
        <v>0</v>
      </c>
    </row>
    <row r="47" spans="1:10" ht="12.75" customHeight="1" x14ac:dyDescent="0.2">
      <c r="A47" s="20" t="s">
        <v>76</v>
      </c>
      <c r="B47" s="21">
        <v>1</v>
      </c>
      <c r="C47" s="21">
        <v>1</v>
      </c>
      <c r="D47" s="21">
        <v>0</v>
      </c>
      <c r="E47" s="21">
        <v>0</v>
      </c>
      <c r="F47" s="21">
        <v>0</v>
      </c>
      <c r="G47" s="22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ht="12.75" customHeight="1" x14ac:dyDescent="0.2">
      <c r="A48" s="20" t="s">
        <v>77</v>
      </c>
      <c r="B48" s="21">
        <v>4</v>
      </c>
      <c r="C48" s="21">
        <v>4</v>
      </c>
      <c r="D48" s="21">
        <v>0</v>
      </c>
      <c r="E48" s="21">
        <v>0</v>
      </c>
      <c r="F48" s="21">
        <v>0</v>
      </c>
      <c r="G48" s="22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ht="12.75" customHeight="1" x14ac:dyDescent="0.2">
      <c r="A49" s="20" t="s">
        <v>78</v>
      </c>
      <c r="B49" s="21">
        <v>4</v>
      </c>
      <c r="C49" s="21">
        <v>4</v>
      </c>
      <c r="D49" s="21">
        <v>0</v>
      </c>
      <c r="E49" s="21">
        <v>0</v>
      </c>
      <c r="F49" s="21">
        <v>0</v>
      </c>
      <c r="G49" s="22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ht="12.75" customHeight="1" x14ac:dyDescent="0.2">
      <c r="A50" s="20" t="s">
        <v>79</v>
      </c>
      <c r="B50" s="21">
        <v>6</v>
      </c>
      <c r="C50" s="21">
        <v>6</v>
      </c>
      <c r="D50" s="21">
        <v>0</v>
      </c>
      <c r="E50" s="21">
        <v>1</v>
      </c>
      <c r="F50" s="21">
        <v>1</v>
      </c>
      <c r="G50" s="22">
        <f t="shared" si="0"/>
        <v>-1</v>
      </c>
      <c r="H50" s="1">
        <f t="shared" si="1"/>
        <v>0</v>
      </c>
      <c r="I50" s="1">
        <f t="shared" si="2"/>
        <v>14.285714285714285</v>
      </c>
      <c r="J50" s="1">
        <f t="shared" si="3"/>
        <v>-14.285714285714285</v>
      </c>
    </row>
    <row r="51" spans="1:10" ht="12.75" customHeight="1" x14ac:dyDescent="0.2">
      <c r="A51" s="20" t="s">
        <v>80</v>
      </c>
      <c r="B51" s="21">
        <v>2</v>
      </c>
      <c r="C51" s="21">
        <v>2</v>
      </c>
      <c r="D51" s="21">
        <v>0</v>
      </c>
      <c r="E51" s="21">
        <v>0</v>
      </c>
      <c r="F51" s="21">
        <v>0</v>
      </c>
      <c r="G51" s="22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ht="12.75" customHeight="1" x14ac:dyDescent="0.2">
      <c r="A52" s="20" t="s">
        <v>81</v>
      </c>
      <c r="B52" s="21">
        <v>3</v>
      </c>
      <c r="C52" s="21">
        <v>3</v>
      </c>
      <c r="D52" s="21">
        <v>0</v>
      </c>
      <c r="E52" s="21">
        <v>0</v>
      </c>
      <c r="F52" s="21">
        <v>0</v>
      </c>
      <c r="G52" s="22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ht="12.75" customHeight="1" x14ac:dyDescent="0.2">
      <c r="A53" s="20" t="s">
        <v>82</v>
      </c>
      <c r="B53" s="21">
        <v>1</v>
      </c>
      <c r="C53" s="21">
        <v>1</v>
      </c>
      <c r="D53" s="21">
        <v>0</v>
      </c>
      <c r="E53" s="21">
        <v>0</v>
      </c>
      <c r="F53" s="21">
        <v>0</v>
      </c>
      <c r="G53" s="22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ht="12.75" customHeight="1" x14ac:dyDescent="0.2">
      <c r="A54" s="20" t="s">
        <v>83</v>
      </c>
      <c r="B54" s="21">
        <v>25</v>
      </c>
      <c r="C54" s="21">
        <v>25</v>
      </c>
      <c r="D54" s="21">
        <v>0</v>
      </c>
      <c r="E54" s="21">
        <v>1</v>
      </c>
      <c r="F54" s="21">
        <v>1</v>
      </c>
      <c r="G54" s="22">
        <f t="shared" si="0"/>
        <v>-1</v>
      </c>
      <c r="H54" s="1">
        <f t="shared" si="1"/>
        <v>0</v>
      </c>
      <c r="I54" s="1">
        <f t="shared" si="2"/>
        <v>3.8461538461538463</v>
      </c>
      <c r="J54" s="1">
        <f t="shared" si="3"/>
        <v>-3.8461538461538463</v>
      </c>
    </row>
    <row r="55" spans="1:10" ht="12.75" customHeight="1" x14ac:dyDescent="0.2">
      <c r="A55" s="20" t="s">
        <v>84</v>
      </c>
      <c r="B55" s="21">
        <v>2</v>
      </c>
      <c r="C55" s="21">
        <v>1</v>
      </c>
      <c r="D55" s="21">
        <v>0</v>
      </c>
      <c r="E55" s="21">
        <v>0</v>
      </c>
      <c r="F55" s="21">
        <v>0</v>
      </c>
      <c r="G55" s="22">
        <f t="shared" si="0"/>
        <v>0</v>
      </c>
      <c r="H55" s="1">
        <f t="shared" si="1"/>
        <v>0</v>
      </c>
      <c r="I55" s="1">
        <f t="shared" si="2"/>
        <v>0</v>
      </c>
      <c r="J55" s="1">
        <f t="shared" si="3"/>
        <v>0</v>
      </c>
    </row>
    <row r="56" spans="1:10" ht="12.75" customHeight="1" x14ac:dyDescent="0.2">
      <c r="A56" s="20" t="s">
        <v>85</v>
      </c>
      <c r="B56" s="21">
        <v>7</v>
      </c>
      <c r="C56" s="21">
        <v>5</v>
      </c>
      <c r="D56" s="21">
        <v>0</v>
      </c>
      <c r="E56" s="21">
        <v>0</v>
      </c>
      <c r="F56" s="21">
        <v>0</v>
      </c>
      <c r="G56" s="22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ht="12.75" customHeight="1" x14ac:dyDescent="0.2">
      <c r="A57" s="20" t="s">
        <v>86</v>
      </c>
      <c r="B57" s="21">
        <v>15</v>
      </c>
      <c r="C57" s="21">
        <v>14</v>
      </c>
      <c r="D57" s="21">
        <v>0</v>
      </c>
      <c r="E57" s="21">
        <v>0</v>
      </c>
      <c r="F57" s="21">
        <v>0</v>
      </c>
      <c r="G57" s="22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ht="12.75" customHeight="1" x14ac:dyDescent="0.2">
      <c r="A58" s="20" t="s">
        <v>88</v>
      </c>
      <c r="B58" s="21">
        <v>5</v>
      </c>
      <c r="C58" s="21">
        <v>5</v>
      </c>
      <c r="D58" s="21">
        <v>0</v>
      </c>
      <c r="E58" s="21">
        <v>0</v>
      </c>
      <c r="F58" s="21">
        <v>0</v>
      </c>
      <c r="G58" s="22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ht="12.75" customHeight="1" x14ac:dyDescent="0.2">
      <c r="A59" s="20" t="s">
        <v>89</v>
      </c>
      <c r="B59" s="21">
        <v>1</v>
      </c>
      <c r="C59" s="21">
        <v>1</v>
      </c>
      <c r="D59" s="21">
        <v>0</v>
      </c>
      <c r="E59" s="21">
        <v>0</v>
      </c>
      <c r="F59" s="21">
        <v>0</v>
      </c>
      <c r="G59" s="22">
        <f t="shared" si="0"/>
        <v>0</v>
      </c>
      <c r="H59" s="1">
        <f t="shared" si="1"/>
        <v>0</v>
      </c>
      <c r="I59" s="1">
        <f t="shared" si="2"/>
        <v>0</v>
      </c>
      <c r="J59" s="1">
        <f t="shared" si="3"/>
        <v>0</v>
      </c>
    </row>
    <row r="60" spans="1:10" ht="12.75" customHeight="1" x14ac:dyDescent="0.2">
      <c r="A60" s="20" t="s">
        <v>90</v>
      </c>
      <c r="B60" s="21">
        <v>10</v>
      </c>
      <c r="C60" s="21">
        <v>9</v>
      </c>
      <c r="D60" s="21">
        <v>0</v>
      </c>
      <c r="E60" s="21">
        <v>0</v>
      </c>
      <c r="F60" s="21">
        <v>0</v>
      </c>
      <c r="G60" s="22">
        <f t="shared" si="0"/>
        <v>0</v>
      </c>
      <c r="H60" s="1">
        <f t="shared" si="1"/>
        <v>0</v>
      </c>
      <c r="I60" s="1">
        <f t="shared" si="2"/>
        <v>0</v>
      </c>
      <c r="J60" s="1">
        <f t="shared" si="3"/>
        <v>0</v>
      </c>
    </row>
    <row r="61" spans="1:10" ht="12.75" customHeight="1" x14ac:dyDescent="0.2">
      <c r="A61" s="20" t="s">
        <v>91</v>
      </c>
      <c r="B61" s="21">
        <v>2</v>
      </c>
      <c r="C61" s="21">
        <v>2</v>
      </c>
      <c r="D61" s="21">
        <v>0</v>
      </c>
      <c r="E61" s="21">
        <v>0</v>
      </c>
      <c r="F61" s="21">
        <v>0</v>
      </c>
      <c r="G61" s="22">
        <f t="shared" si="0"/>
        <v>0</v>
      </c>
      <c r="H61" s="1">
        <f t="shared" si="1"/>
        <v>0</v>
      </c>
      <c r="I61" s="1">
        <f t="shared" si="2"/>
        <v>0</v>
      </c>
      <c r="J61" s="1">
        <f t="shared" si="3"/>
        <v>0</v>
      </c>
    </row>
    <row r="62" spans="1:10" ht="12.75" customHeight="1" x14ac:dyDescent="0.2">
      <c r="A62" s="20" t="s">
        <v>92</v>
      </c>
      <c r="B62" s="21">
        <v>2</v>
      </c>
      <c r="C62" s="21">
        <v>2</v>
      </c>
      <c r="D62" s="21">
        <v>0</v>
      </c>
      <c r="E62" s="21">
        <v>0</v>
      </c>
      <c r="F62" s="21">
        <v>0</v>
      </c>
      <c r="G62" s="22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ht="12.75" customHeight="1" x14ac:dyDescent="0.2">
      <c r="A63" s="20" t="s">
        <v>93</v>
      </c>
      <c r="B63" s="21">
        <v>5</v>
      </c>
      <c r="C63" s="21">
        <v>4</v>
      </c>
      <c r="D63" s="21">
        <v>0</v>
      </c>
      <c r="E63" s="21">
        <v>0</v>
      </c>
      <c r="F63" s="21">
        <v>0</v>
      </c>
      <c r="G63" s="22">
        <f t="shared" si="0"/>
        <v>0</v>
      </c>
      <c r="H63" s="1">
        <f t="shared" si="1"/>
        <v>0</v>
      </c>
      <c r="I63" s="1">
        <f t="shared" si="2"/>
        <v>0</v>
      </c>
      <c r="J63" s="1">
        <f t="shared" si="3"/>
        <v>0</v>
      </c>
    </row>
    <row r="64" spans="1:10" ht="12.75" customHeight="1" x14ac:dyDescent="0.2">
      <c r="A64" s="20" t="s">
        <v>94</v>
      </c>
      <c r="B64" s="21">
        <v>13</v>
      </c>
      <c r="C64" s="21">
        <v>12</v>
      </c>
      <c r="D64" s="21">
        <v>0</v>
      </c>
      <c r="E64" s="21">
        <v>0</v>
      </c>
      <c r="F64" s="21">
        <v>0</v>
      </c>
      <c r="G64" s="22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ht="12.75" customHeight="1" x14ac:dyDescent="0.2">
      <c r="A65" s="20" t="s">
        <v>95</v>
      </c>
      <c r="B65" s="21">
        <v>5</v>
      </c>
      <c r="C65" s="21">
        <v>5</v>
      </c>
      <c r="D65" s="21">
        <v>0</v>
      </c>
      <c r="E65" s="21">
        <v>0</v>
      </c>
      <c r="F65" s="21">
        <v>0</v>
      </c>
      <c r="G65" s="22">
        <f t="shared" si="0"/>
        <v>0</v>
      </c>
      <c r="H65" s="1">
        <f t="shared" si="1"/>
        <v>0</v>
      </c>
      <c r="I65" s="1">
        <f t="shared" si="2"/>
        <v>0</v>
      </c>
      <c r="J65" s="1">
        <f t="shared" si="3"/>
        <v>0</v>
      </c>
    </row>
    <row r="66" spans="1:10" ht="12.75" customHeight="1" x14ac:dyDescent="0.2">
      <c r="A66" s="20" t="s">
        <v>96</v>
      </c>
      <c r="B66" s="21">
        <v>5</v>
      </c>
      <c r="C66" s="21">
        <v>5</v>
      </c>
      <c r="D66" s="21">
        <v>0</v>
      </c>
      <c r="E66" s="21">
        <v>0</v>
      </c>
      <c r="F66" s="21">
        <v>0</v>
      </c>
      <c r="G66" s="22">
        <f t="shared" si="0"/>
        <v>0</v>
      </c>
      <c r="H66" s="1">
        <f t="shared" si="1"/>
        <v>0</v>
      </c>
      <c r="I66" s="1">
        <f t="shared" si="2"/>
        <v>0</v>
      </c>
      <c r="J66" s="1">
        <f t="shared" si="3"/>
        <v>0</v>
      </c>
    </row>
    <row r="67" spans="1:10" ht="12.75" customHeight="1" x14ac:dyDescent="0.2">
      <c r="A67" s="20" t="s">
        <v>97</v>
      </c>
      <c r="B67" s="21">
        <v>2</v>
      </c>
      <c r="C67" s="21">
        <v>2</v>
      </c>
      <c r="D67" s="21">
        <v>0</v>
      </c>
      <c r="E67" s="21">
        <v>0</v>
      </c>
      <c r="F67" s="21">
        <v>0</v>
      </c>
      <c r="G67" s="22">
        <f t="shared" ref="G67:G95" si="4">D67-F67</f>
        <v>0</v>
      </c>
      <c r="H67" s="1">
        <f t="shared" ref="H67:H95" si="5">D67/(B67-D67+F67)*100</f>
        <v>0</v>
      </c>
      <c r="I67" s="1">
        <f t="shared" ref="I67:I95" si="6">F67/(B67-D67+F67)*100</f>
        <v>0</v>
      </c>
      <c r="J67" s="1">
        <f t="shared" ref="J67:J95" si="7">G67/(B67-D67+F67)*100</f>
        <v>0</v>
      </c>
    </row>
    <row r="68" spans="1:10" ht="12.75" customHeight="1" x14ac:dyDescent="0.2">
      <c r="A68" s="20" t="s">
        <v>98</v>
      </c>
      <c r="B68" s="21">
        <v>1</v>
      </c>
      <c r="C68" s="21">
        <v>1</v>
      </c>
      <c r="D68" s="21">
        <v>0</v>
      </c>
      <c r="E68" s="21">
        <v>0</v>
      </c>
      <c r="F68" s="21">
        <v>0</v>
      </c>
      <c r="G68" s="22">
        <f t="shared" si="4"/>
        <v>0</v>
      </c>
      <c r="H68" s="1">
        <f t="shared" si="5"/>
        <v>0</v>
      </c>
      <c r="I68" s="1">
        <f t="shared" si="6"/>
        <v>0</v>
      </c>
      <c r="J68" s="1">
        <f t="shared" si="7"/>
        <v>0</v>
      </c>
    </row>
    <row r="69" spans="1:10" ht="12.75" customHeight="1" x14ac:dyDescent="0.2">
      <c r="A69" s="20" t="s">
        <v>99</v>
      </c>
      <c r="B69" s="21">
        <v>8</v>
      </c>
      <c r="C69" s="21">
        <v>8</v>
      </c>
      <c r="D69" s="21">
        <v>0</v>
      </c>
      <c r="E69" s="21">
        <v>0</v>
      </c>
      <c r="F69" s="21">
        <v>0</v>
      </c>
      <c r="G69" s="22">
        <f t="shared" si="4"/>
        <v>0</v>
      </c>
      <c r="H69" s="1">
        <f t="shared" si="5"/>
        <v>0</v>
      </c>
      <c r="I69" s="1">
        <f t="shared" si="6"/>
        <v>0</v>
      </c>
      <c r="J69" s="1">
        <f t="shared" si="7"/>
        <v>0</v>
      </c>
    </row>
    <row r="70" spans="1:10" ht="12.75" customHeight="1" x14ac:dyDescent="0.2">
      <c r="A70" s="20" t="s">
        <v>100</v>
      </c>
      <c r="B70" s="21">
        <v>6</v>
      </c>
      <c r="C70" s="21">
        <v>5</v>
      </c>
      <c r="D70" s="21">
        <v>0</v>
      </c>
      <c r="E70" s="21">
        <v>0</v>
      </c>
      <c r="F70" s="21">
        <v>0</v>
      </c>
      <c r="G70" s="22">
        <f t="shared" si="4"/>
        <v>0</v>
      </c>
      <c r="H70" s="1">
        <f t="shared" si="5"/>
        <v>0</v>
      </c>
      <c r="I70" s="1">
        <f t="shared" si="6"/>
        <v>0</v>
      </c>
      <c r="J70" s="1">
        <f t="shared" si="7"/>
        <v>0</v>
      </c>
    </row>
    <row r="71" spans="1:10" ht="12.75" customHeight="1" x14ac:dyDescent="0.2">
      <c r="A71" s="20" t="s">
        <v>101</v>
      </c>
      <c r="B71" s="21">
        <v>5</v>
      </c>
      <c r="C71" s="21">
        <v>4</v>
      </c>
      <c r="D71" s="21">
        <v>0</v>
      </c>
      <c r="E71" s="21">
        <v>0</v>
      </c>
      <c r="F71" s="21">
        <v>0</v>
      </c>
      <c r="G71" s="22">
        <f t="shared" si="4"/>
        <v>0</v>
      </c>
      <c r="H71" s="1">
        <f t="shared" si="5"/>
        <v>0</v>
      </c>
      <c r="I71" s="1">
        <f t="shared" si="6"/>
        <v>0</v>
      </c>
      <c r="J71" s="1">
        <f t="shared" si="7"/>
        <v>0</v>
      </c>
    </row>
    <row r="72" spans="1:10" ht="12.75" customHeight="1" x14ac:dyDescent="0.2">
      <c r="A72" s="20" t="s">
        <v>102</v>
      </c>
      <c r="B72" s="21">
        <v>1</v>
      </c>
      <c r="C72" s="21">
        <v>1</v>
      </c>
      <c r="D72" s="21">
        <v>0</v>
      </c>
      <c r="E72" s="21">
        <v>0</v>
      </c>
      <c r="F72" s="21">
        <v>0</v>
      </c>
      <c r="G72" s="22">
        <f t="shared" si="4"/>
        <v>0</v>
      </c>
      <c r="H72" s="1">
        <f t="shared" si="5"/>
        <v>0</v>
      </c>
      <c r="I72" s="1">
        <f t="shared" si="6"/>
        <v>0</v>
      </c>
      <c r="J72" s="1">
        <f t="shared" si="7"/>
        <v>0</v>
      </c>
    </row>
    <row r="73" spans="1:10" ht="12.75" customHeight="1" x14ac:dyDescent="0.2">
      <c r="A73" s="20" t="s">
        <v>103</v>
      </c>
      <c r="B73" s="21">
        <v>3</v>
      </c>
      <c r="C73" s="21">
        <v>2</v>
      </c>
      <c r="D73" s="21">
        <v>0</v>
      </c>
      <c r="E73" s="21">
        <v>0</v>
      </c>
      <c r="F73" s="21">
        <v>0</v>
      </c>
      <c r="G73" s="22">
        <f t="shared" si="4"/>
        <v>0</v>
      </c>
      <c r="H73" s="1">
        <f t="shared" si="5"/>
        <v>0</v>
      </c>
      <c r="I73" s="1">
        <f t="shared" si="6"/>
        <v>0</v>
      </c>
      <c r="J73" s="1">
        <f t="shared" si="7"/>
        <v>0</v>
      </c>
    </row>
    <row r="74" spans="1:10" ht="12.75" customHeight="1" x14ac:dyDescent="0.2">
      <c r="A74" s="20" t="s">
        <v>104</v>
      </c>
      <c r="B74" s="21">
        <v>2</v>
      </c>
      <c r="C74" s="21">
        <v>2</v>
      </c>
      <c r="D74" s="21">
        <v>0</v>
      </c>
      <c r="E74" s="21">
        <v>0</v>
      </c>
      <c r="F74" s="21">
        <v>0</v>
      </c>
      <c r="G74" s="22">
        <f t="shared" si="4"/>
        <v>0</v>
      </c>
      <c r="H74" s="1">
        <f t="shared" si="5"/>
        <v>0</v>
      </c>
      <c r="I74" s="1">
        <f t="shared" si="6"/>
        <v>0</v>
      </c>
      <c r="J74" s="1">
        <f t="shared" si="7"/>
        <v>0</v>
      </c>
    </row>
    <row r="75" spans="1:10" ht="12.75" customHeight="1" x14ac:dyDescent="0.2">
      <c r="A75" s="20" t="s">
        <v>105</v>
      </c>
      <c r="B75" s="21">
        <v>2</v>
      </c>
      <c r="C75" s="21">
        <v>2</v>
      </c>
      <c r="D75" s="21">
        <v>0</v>
      </c>
      <c r="E75" s="21">
        <v>0</v>
      </c>
      <c r="F75" s="21">
        <v>0</v>
      </c>
      <c r="G75" s="22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ht="12.75" customHeight="1" x14ac:dyDescent="0.2">
      <c r="A76" s="20" t="s">
        <v>106</v>
      </c>
      <c r="B76" s="21">
        <v>2</v>
      </c>
      <c r="C76" s="21">
        <v>2</v>
      </c>
      <c r="D76" s="21">
        <v>0</v>
      </c>
      <c r="E76" s="21">
        <v>0</v>
      </c>
      <c r="F76" s="21">
        <v>0</v>
      </c>
      <c r="G76" s="22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ht="12.75" customHeight="1" x14ac:dyDescent="0.2">
      <c r="A77" s="20" t="s">
        <v>107</v>
      </c>
      <c r="B77" s="21">
        <v>7</v>
      </c>
      <c r="C77" s="21">
        <v>7</v>
      </c>
      <c r="D77" s="21">
        <v>0</v>
      </c>
      <c r="E77" s="21">
        <v>0</v>
      </c>
      <c r="F77" s="21">
        <v>0</v>
      </c>
      <c r="G77" s="22">
        <f t="shared" si="4"/>
        <v>0</v>
      </c>
      <c r="H77" s="1">
        <f t="shared" si="5"/>
        <v>0</v>
      </c>
      <c r="I77" s="1">
        <f t="shared" si="6"/>
        <v>0</v>
      </c>
      <c r="J77" s="1">
        <f t="shared" si="7"/>
        <v>0</v>
      </c>
    </row>
    <row r="78" spans="1:10" ht="12.75" customHeight="1" x14ac:dyDescent="0.2">
      <c r="A78" s="20" t="s">
        <v>108</v>
      </c>
      <c r="B78" s="21">
        <v>2</v>
      </c>
      <c r="C78" s="21">
        <v>2</v>
      </c>
      <c r="D78" s="21">
        <v>0</v>
      </c>
      <c r="E78" s="21">
        <v>0</v>
      </c>
      <c r="F78" s="21">
        <v>0</v>
      </c>
      <c r="G78" s="22">
        <f t="shared" si="4"/>
        <v>0</v>
      </c>
      <c r="H78" s="1">
        <f t="shared" si="5"/>
        <v>0</v>
      </c>
      <c r="I78" s="1">
        <f t="shared" si="6"/>
        <v>0</v>
      </c>
      <c r="J78" s="1">
        <f t="shared" si="7"/>
        <v>0</v>
      </c>
    </row>
    <row r="79" spans="1:10" ht="12.75" customHeight="1" x14ac:dyDescent="0.2">
      <c r="A79" s="20" t="s">
        <v>109</v>
      </c>
      <c r="B79" s="21">
        <v>4</v>
      </c>
      <c r="C79" s="21">
        <v>3</v>
      </c>
      <c r="D79" s="21">
        <v>0</v>
      </c>
      <c r="E79" s="21">
        <v>0</v>
      </c>
      <c r="F79" s="21">
        <v>0</v>
      </c>
      <c r="G79" s="22">
        <f t="shared" si="4"/>
        <v>0</v>
      </c>
      <c r="H79" s="1">
        <f t="shared" si="5"/>
        <v>0</v>
      </c>
      <c r="I79" s="1">
        <f t="shared" si="6"/>
        <v>0</v>
      </c>
      <c r="J79" s="1">
        <f t="shared" si="7"/>
        <v>0</v>
      </c>
    </row>
    <row r="80" spans="1:10" ht="12.75" customHeight="1" x14ac:dyDescent="0.2">
      <c r="A80" s="20" t="s">
        <v>110</v>
      </c>
      <c r="B80" s="21">
        <v>12</v>
      </c>
      <c r="C80" s="21">
        <v>12</v>
      </c>
      <c r="D80" s="21">
        <v>1</v>
      </c>
      <c r="E80" s="21">
        <v>1</v>
      </c>
      <c r="F80" s="21">
        <v>1</v>
      </c>
      <c r="G80" s="22">
        <f t="shared" si="4"/>
        <v>0</v>
      </c>
      <c r="H80" s="1">
        <f t="shared" si="5"/>
        <v>8.3333333333333321</v>
      </c>
      <c r="I80" s="1">
        <f t="shared" si="6"/>
        <v>8.3333333333333321</v>
      </c>
      <c r="J80" s="1">
        <f t="shared" si="7"/>
        <v>0</v>
      </c>
    </row>
    <row r="81" spans="1:10" ht="12.75" customHeight="1" x14ac:dyDescent="0.2">
      <c r="A81" s="20" t="s">
        <v>111</v>
      </c>
      <c r="B81" s="21">
        <v>1</v>
      </c>
      <c r="C81" s="21">
        <v>1</v>
      </c>
      <c r="D81" s="21">
        <v>1</v>
      </c>
      <c r="E81" s="21">
        <v>0</v>
      </c>
      <c r="F81" s="21">
        <v>0</v>
      </c>
      <c r="G81" s="22">
        <f t="shared" si="4"/>
        <v>1</v>
      </c>
      <c r="H81" s="50" t="s">
        <v>131</v>
      </c>
      <c r="I81" s="51" t="s">
        <v>131</v>
      </c>
      <c r="J81" s="51" t="s">
        <v>131</v>
      </c>
    </row>
    <row r="82" spans="1:10" ht="12.75" customHeight="1" x14ac:dyDescent="0.2">
      <c r="A82" s="20" t="s">
        <v>112</v>
      </c>
      <c r="B82" s="21">
        <v>2</v>
      </c>
      <c r="C82" s="21">
        <v>2</v>
      </c>
      <c r="D82" s="21">
        <v>0</v>
      </c>
      <c r="E82" s="21">
        <v>0</v>
      </c>
      <c r="F82" s="21">
        <v>0</v>
      </c>
      <c r="G82" s="22">
        <f t="shared" si="4"/>
        <v>0</v>
      </c>
      <c r="H82" s="1">
        <f t="shared" si="5"/>
        <v>0</v>
      </c>
      <c r="I82" s="1">
        <f t="shared" si="6"/>
        <v>0</v>
      </c>
      <c r="J82" s="1">
        <f t="shared" si="7"/>
        <v>0</v>
      </c>
    </row>
    <row r="83" spans="1:10" ht="12.75" customHeight="1" x14ac:dyDescent="0.2">
      <c r="A83" s="20" t="s">
        <v>113</v>
      </c>
      <c r="B83" s="21">
        <v>2</v>
      </c>
      <c r="C83" s="21">
        <v>2</v>
      </c>
      <c r="D83" s="21">
        <v>0</v>
      </c>
      <c r="E83" s="21">
        <v>0</v>
      </c>
      <c r="F83" s="21">
        <v>0</v>
      </c>
      <c r="G83" s="22">
        <f t="shared" si="4"/>
        <v>0</v>
      </c>
      <c r="H83" s="1">
        <f t="shared" si="5"/>
        <v>0</v>
      </c>
      <c r="I83" s="1">
        <f t="shared" si="6"/>
        <v>0</v>
      </c>
      <c r="J83" s="1">
        <f t="shared" si="7"/>
        <v>0</v>
      </c>
    </row>
    <row r="84" spans="1:10" ht="12.75" customHeight="1" x14ac:dyDescent="0.2">
      <c r="A84" s="20" t="s">
        <v>114</v>
      </c>
      <c r="B84" s="21">
        <v>9</v>
      </c>
      <c r="C84" s="21">
        <v>9</v>
      </c>
      <c r="D84" s="21">
        <v>1</v>
      </c>
      <c r="E84" s="21">
        <v>0</v>
      </c>
      <c r="F84" s="21">
        <v>0</v>
      </c>
      <c r="G84" s="22">
        <f t="shared" si="4"/>
        <v>1</v>
      </c>
      <c r="H84" s="1">
        <f t="shared" si="5"/>
        <v>12.5</v>
      </c>
      <c r="I84" s="1">
        <f t="shared" si="6"/>
        <v>0</v>
      </c>
      <c r="J84" s="1">
        <f t="shared" si="7"/>
        <v>12.5</v>
      </c>
    </row>
    <row r="85" spans="1:10" ht="12.75" customHeight="1" x14ac:dyDescent="0.2">
      <c r="A85" s="20" t="s">
        <v>115</v>
      </c>
      <c r="B85" s="21">
        <v>5</v>
      </c>
      <c r="C85" s="21">
        <v>5</v>
      </c>
      <c r="D85" s="21">
        <v>0</v>
      </c>
      <c r="E85" s="21">
        <v>0</v>
      </c>
      <c r="F85" s="21">
        <v>0</v>
      </c>
      <c r="G85" s="22">
        <f t="shared" si="4"/>
        <v>0</v>
      </c>
      <c r="H85" s="1">
        <f t="shared" si="5"/>
        <v>0</v>
      </c>
      <c r="I85" s="1">
        <f t="shared" si="6"/>
        <v>0</v>
      </c>
      <c r="J85" s="1">
        <f t="shared" si="7"/>
        <v>0</v>
      </c>
    </row>
    <row r="86" spans="1:10" ht="12.75" customHeight="1" x14ac:dyDescent="0.2">
      <c r="A86" s="20" t="s">
        <v>116</v>
      </c>
      <c r="B86" s="21">
        <v>26</v>
      </c>
      <c r="C86" s="21">
        <v>18</v>
      </c>
      <c r="D86" s="21">
        <v>0</v>
      </c>
      <c r="E86" s="21">
        <v>0</v>
      </c>
      <c r="F86" s="21">
        <v>0</v>
      </c>
      <c r="G86" s="22">
        <f t="shared" si="4"/>
        <v>0</v>
      </c>
      <c r="H86" s="1">
        <f t="shared" si="5"/>
        <v>0</v>
      </c>
      <c r="I86" s="1">
        <f t="shared" si="6"/>
        <v>0</v>
      </c>
      <c r="J86" s="1">
        <f t="shared" si="7"/>
        <v>0</v>
      </c>
    </row>
    <row r="87" spans="1:10" ht="12.75" customHeight="1" x14ac:dyDescent="0.2">
      <c r="A87" s="20" t="s">
        <v>117</v>
      </c>
      <c r="B87" s="21">
        <v>3</v>
      </c>
      <c r="C87" s="21">
        <v>3</v>
      </c>
      <c r="D87" s="21">
        <v>0</v>
      </c>
      <c r="E87" s="21">
        <v>0</v>
      </c>
      <c r="F87" s="21">
        <v>0</v>
      </c>
      <c r="G87" s="22">
        <f t="shared" si="4"/>
        <v>0</v>
      </c>
      <c r="H87" s="1">
        <f t="shared" si="5"/>
        <v>0</v>
      </c>
      <c r="I87" s="1">
        <f t="shared" si="6"/>
        <v>0</v>
      </c>
      <c r="J87" s="1">
        <f t="shared" si="7"/>
        <v>0</v>
      </c>
    </row>
    <row r="88" spans="1:10" ht="12.75" customHeight="1" x14ac:dyDescent="0.2">
      <c r="A88" s="20" t="s">
        <v>118</v>
      </c>
      <c r="B88" s="21">
        <v>6</v>
      </c>
      <c r="C88" s="21">
        <v>6</v>
      </c>
      <c r="D88" s="21">
        <v>0</v>
      </c>
      <c r="E88" s="21">
        <v>1</v>
      </c>
      <c r="F88" s="21">
        <v>1</v>
      </c>
      <c r="G88" s="22">
        <f t="shared" si="4"/>
        <v>-1</v>
      </c>
      <c r="H88" s="1">
        <f t="shared" si="5"/>
        <v>0</v>
      </c>
      <c r="I88" s="1">
        <f t="shared" si="6"/>
        <v>14.285714285714285</v>
      </c>
      <c r="J88" s="1">
        <f t="shared" si="7"/>
        <v>-14.285714285714285</v>
      </c>
    </row>
    <row r="89" spans="1:10" ht="12.75" customHeight="1" x14ac:dyDescent="0.2">
      <c r="A89" s="20" t="s">
        <v>119</v>
      </c>
      <c r="B89" s="21">
        <v>27</v>
      </c>
      <c r="C89" s="21">
        <v>27</v>
      </c>
      <c r="D89" s="21">
        <v>1</v>
      </c>
      <c r="E89" s="21">
        <v>0</v>
      </c>
      <c r="F89" s="21">
        <v>0</v>
      </c>
      <c r="G89" s="22">
        <f t="shared" si="4"/>
        <v>1</v>
      </c>
      <c r="H89" s="1">
        <f t="shared" si="5"/>
        <v>3.8461538461538463</v>
      </c>
      <c r="I89" s="1">
        <f t="shared" si="6"/>
        <v>0</v>
      </c>
      <c r="J89" s="1">
        <f t="shared" si="7"/>
        <v>3.8461538461538463</v>
      </c>
    </row>
    <row r="90" spans="1:10" ht="12.75" customHeight="1" x14ac:dyDescent="0.2">
      <c r="A90" s="20" t="s">
        <v>120</v>
      </c>
      <c r="B90" s="21">
        <v>2</v>
      </c>
      <c r="C90" s="21">
        <v>2</v>
      </c>
      <c r="D90" s="21">
        <v>0</v>
      </c>
      <c r="E90" s="21">
        <v>1</v>
      </c>
      <c r="F90" s="21">
        <v>1</v>
      </c>
      <c r="G90" s="22">
        <f t="shared" si="4"/>
        <v>-1</v>
      </c>
      <c r="H90" s="1">
        <f t="shared" si="5"/>
        <v>0</v>
      </c>
      <c r="I90" s="1">
        <f t="shared" si="6"/>
        <v>33.333333333333329</v>
      </c>
      <c r="J90" s="1">
        <f t="shared" si="7"/>
        <v>-33.333333333333329</v>
      </c>
    </row>
    <row r="91" spans="1:10" ht="12.75" customHeight="1" x14ac:dyDescent="0.2">
      <c r="A91" s="20" t="s">
        <v>121</v>
      </c>
      <c r="B91" s="21">
        <v>7</v>
      </c>
      <c r="C91" s="21">
        <v>7</v>
      </c>
      <c r="D91" s="21">
        <v>0</v>
      </c>
      <c r="E91" s="21">
        <v>0</v>
      </c>
      <c r="F91" s="21">
        <v>0</v>
      </c>
      <c r="G91" s="22">
        <f t="shared" si="4"/>
        <v>0</v>
      </c>
      <c r="H91" s="1">
        <f t="shared" si="5"/>
        <v>0</v>
      </c>
      <c r="I91" s="1">
        <f t="shared" si="6"/>
        <v>0</v>
      </c>
      <c r="J91" s="1">
        <f t="shared" si="7"/>
        <v>0</v>
      </c>
    </row>
    <row r="92" spans="1:10" ht="12.75" customHeight="1" x14ac:dyDescent="0.2">
      <c r="A92" s="20" t="s">
        <v>122</v>
      </c>
      <c r="B92" s="21">
        <v>3</v>
      </c>
      <c r="C92" s="21">
        <v>3</v>
      </c>
      <c r="D92" s="21">
        <v>0</v>
      </c>
      <c r="E92" s="21">
        <v>0</v>
      </c>
      <c r="F92" s="21">
        <v>0</v>
      </c>
      <c r="G92" s="22">
        <f t="shared" si="4"/>
        <v>0</v>
      </c>
      <c r="H92" s="1">
        <f t="shared" si="5"/>
        <v>0</v>
      </c>
      <c r="I92" s="1">
        <f t="shared" si="6"/>
        <v>0</v>
      </c>
      <c r="J92" s="1">
        <f t="shared" si="7"/>
        <v>0</v>
      </c>
    </row>
    <row r="93" spans="1:10" ht="12.75" customHeight="1" x14ac:dyDescent="0.2">
      <c r="A93" s="20" t="s">
        <v>123</v>
      </c>
      <c r="B93" s="21">
        <v>9</v>
      </c>
      <c r="C93" s="21">
        <v>8</v>
      </c>
      <c r="D93" s="21">
        <v>0</v>
      </c>
      <c r="E93" s="21">
        <v>0</v>
      </c>
      <c r="F93" s="21">
        <v>0</v>
      </c>
      <c r="G93" s="22">
        <f t="shared" si="4"/>
        <v>0</v>
      </c>
      <c r="H93" s="1">
        <f t="shared" si="5"/>
        <v>0</v>
      </c>
      <c r="I93" s="1">
        <f t="shared" si="6"/>
        <v>0</v>
      </c>
      <c r="J93" s="1">
        <f t="shared" si="7"/>
        <v>0</v>
      </c>
    </row>
    <row r="94" spans="1:10" ht="12.75" customHeight="1" x14ac:dyDescent="0.2">
      <c r="A94" s="20" t="s">
        <v>124</v>
      </c>
      <c r="B94" s="21">
        <v>1</v>
      </c>
      <c r="C94" s="21">
        <v>1</v>
      </c>
      <c r="D94" s="21">
        <v>0</v>
      </c>
      <c r="E94" s="21">
        <v>0</v>
      </c>
      <c r="F94" s="21">
        <v>0</v>
      </c>
      <c r="G94" s="22">
        <f t="shared" si="4"/>
        <v>0</v>
      </c>
      <c r="H94" s="1">
        <f t="shared" si="5"/>
        <v>0</v>
      </c>
      <c r="I94" s="1">
        <f t="shared" si="6"/>
        <v>0</v>
      </c>
      <c r="J94" s="1">
        <f t="shared" si="7"/>
        <v>0</v>
      </c>
    </row>
    <row r="95" spans="1:10" ht="12.75" customHeight="1" x14ac:dyDescent="0.2">
      <c r="A95" s="20" t="s">
        <v>125</v>
      </c>
      <c r="B95" s="21">
        <v>4</v>
      </c>
      <c r="C95" s="21">
        <v>4</v>
      </c>
      <c r="D95" s="21">
        <v>0</v>
      </c>
      <c r="E95" s="21">
        <v>0</v>
      </c>
      <c r="F95" s="21">
        <v>0</v>
      </c>
      <c r="G95" s="22">
        <f t="shared" si="4"/>
        <v>0</v>
      </c>
      <c r="H95" s="1">
        <f t="shared" si="5"/>
        <v>0</v>
      </c>
      <c r="I95" s="1">
        <f t="shared" si="6"/>
        <v>0</v>
      </c>
      <c r="J95" s="1">
        <f t="shared" si="7"/>
        <v>0</v>
      </c>
    </row>
    <row r="96" spans="1:10" ht="12.75" customHeight="1" x14ac:dyDescent="0.2">
      <c r="A96" s="34" t="s">
        <v>127</v>
      </c>
      <c r="B96" s="33">
        <v>3</v>
      </c>
      <c r="C96" s="33">
        <v>3</v>
      </c>
      <c r="D96" s="33">
        <v>0</v>
      </c>
      <c r="E96" s="33">
        <v>0</v>
      </c>
      <c r="F96" s="33">
        <v>0</v>
      </c>
      <c r="G96" s="31">
        <f t="shared" ref="G96:G97" si="8">D96-F96</f>
        <v>0</v>
      </c>
      <c r="H96" s="32">
        <f t="shared" ref="H96:H97" si="9">D96/(B96-D96+F96)*100</f>
        <v>0</v>
      </c>
      <c r="I96" s="32">
        <f t="shared" ref="I96:I97" si="10">F96/(B96-D96+F96)*100</f>
        <v>0</v>
      </c>
      <c r="J96" s="32">
        <f t="shared" ref="J96:J97" si="11">G96/(B96-D96+F96)*100</f>
        <v>0</v>
      </c>
    </row>
    <row r="97" spans="1:10" ht="12.75" customHeight="1" x14ac:dyDescent="0.2">
      <c r="A97" s="12" t="s">
        <v>129</v>
      </c>
      <c r="B97" s="13">
        <v>697</v>
      </c>
      <c r="C97" s="13">
        <v>654</v>
      </c>
      <c r="D97" s="13">
        <v>9</v>
      </c>
      <c r="E97" s="13">
        <v>21</v>
      </c>
      <c r="F97" s="13">
        <v>21</v>
      </c>
      <c r="G97" s="14">
        <f t="shared" si="8"/>
        <v>-12</v>
      </c>
      <c r="H97" s="15">
        <f t="shared" si="9"/>
        <v>1.2693935119887165</v>
      </c>
      <c r="I97" s="15">
        <f t="shared" si="10"/>
        <v>2.9619181946403383</v>
      </c>
      <c r="J97" s="15">
        <f t="shared" si="11"/>
        <v>-1.692524682651622</v>
      </c>
    </row>
    <row r="99" spans="1:10" x14ac:dyDescent="0.2">
      <c r="A99" s="8" t="s">
        <v>10</v>
      </c>
    </row>
    <row r="100" spans="1:10" x14ac:dyDescent="0.2">
      <c r="A100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79" workbookViewId="0">
      <selection activeCell="H12" sqref="H12:J12"/>
    </sheetView>
  </sheetViews>
  <sheetFormatPr defaultRowHeight="15" x14ac:dyDescent="0.25"/>
  <cols>
    <col min="1" max="1" width="19.85546875" style="30" customWidth="1"/>
    <col min="2" max="10" width="7.42578125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ht="28.15" customHeight="1" x14ac:dyDescent="0.25">
      <c r="A1" s="54" t="s">
        <v>29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x14ac:dyDescent="0.25">
      <c r="A2" s="29"/>
      <c r="B2" s="28"/>
      <c r="C2" s="28"/>
      <c r="D2" s="28"/>
      <c r="E2" s="28"/>
      <c r="F2" s="28"/>
      <c r="G2" s="28"/>
      <c r="H2" s="28"/>
      <c r="I2" s="28"/>
      <c r="J2" s="28"/>
    </row>
    <row r="3" spans="1:10" ht="33.75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ht="3" customHeight="1" x14ac:dyDescent="0.3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4.45" x14ac:dyDescent="0.3">
      <c r="A5" s="20" t="s">
        <v>32</v>
      </c>
      <c r="B5" s="21">
        <v>5</v>
      </c>
      <c r="C5" s="21">
        <v>4</v>
      </c>
      <c r="D5" s="21">
        <v>0</v>
      </c>
      <c r="E5" s="21">
        <v>1</v>
      </c>
      <c r="F5" s="21">
        <v>1</v>
      </c>
      <c r="G5" s="22">
        <f t="shared" ref="G5:G66" si="0">D5-F5</f>
        <v>-1</v>
      </c>
      <c r="H5" s="1">
        <f t="shared" ref="H5:H66" si="1">D5/(B5-D5+F5)*100</f>
        <v>0</v>
      </c>
      <c r="I5" s="1">
        <f t="shared" ref="I5:I66" si="2">F5/(B5-D5+F5)*100</f>
        <v>16.666666666666664</v>
      </c>
      <c r="J5" s="1">
        <f t="shared" ref="J5:J66" si="3">G5/(B5-D5+F5)*100</f>
        <v>-16.666666666666664</v>
      </c>
    </row>
    <row r="6" spans="1:10" ht="14.45" x14ac:dyDescent="0.3">
      <c r="A6" s="20" t="s">
        <v>33</v>
      </c>
      <c r="B6" s="21">
        <v>6</v>
      </c>
      <c r="C6" s="21">
        <v>6</v>
      </c>
      <c r="D6" s="21">
        <v>1</v>
      </c>
      <c r="E6" s="21">
        <v>0</v>
      </c>
      <c r="F6" s="21">
        <v>0</v>
      </c>
      <c r="G6" s="22">
        <f t="shared" si="0"/>
        <v>1</v>
      </c>
      <c r="H6" s="1">
        <f t="shared" si="1"/>
        <v>20</v>
      </c>
      <c r="I6" s="1">
        <f t="shared" si="2"/>
        <v>0</v>
      </c>
      <c r="J6" s="1">
        <f t="shared" si="3"/>
        <v>20</v>
      </c>
    </row>
    <row r="7" spans="1:10" ht="14.45" x14ac:dyDescent="0.3">
      <c r="A7" s="20" t="s">
        <v>34</v>
      </c>
      <c r="B7" s="21">
        <v>8</v>
      </c>
      <c r="C7" s="21">
        <v>6</v>
      </c>
      <c r="D7" s="21">
        <v>0</v>
      </c>
      <c r="E7" s="21">
        <v>0</v>
      </c>
      <c r="F7" s="21">
        <v>0</v>
      </c>
      <c r="G7" s="22">
        <f t="shared" si="0"/>
        <v>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 ht="14.45" x14ac:dyDescent="0.3">
      <c r="A8" s="20" t="s">
        <v>35</v>
      </c>
      <c r="B8" s="21">
        <v>7</v>
      </c>
      <c r="C8" s="21">
        <v>7</v>
      </c>
      <c r="D8" s="21">
        <v>0</v>
      </c>
      <c r="E8" s="21">
        <v>0</v>
      </c>
      <c r="F8" s="21">
        <v>0</v>
      </c>
      <c r="G8" s="22">
        <f t="shared" si="0"/>
        <v>0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 ht="14.45" x14ac:dyDescent="0.3">
      <c r="A9" s="20" t="s">
        <v>36</v>
      </c>
      <c r="B9" s="21">
        <v>5</v>
      </c>
      <c r="C9" s="21">
        <v>4</v>
      </c>
      <c r="D9" s="21">
        <v>0</v>
      </c>
      <c r="E9" s="21">
        <v>1</v>
      </c>
      <c r="F9" s="21">
        <v>1</v>
      </c>
      <c r="G9" s="22">
        <f t="shared" si="0"/>
        <v>-1</v>
      </c>
      <c r="H9" s="1">
        <f t="shared" si="1"/>
        <v>0</v>
      </c>
      <c r="I9" s="1">
        <f t="shared" si="2"/>
        <v>16.666666666666664</v>
      </c>
      <c r="J9" s="1">
        <f t="shared" si="3"/>
        <v>-16.666666666666664</v>
      </c>
    </row>
    <row r="10" spans="1:10" ht="14.45" x14ac:dyDescent="0.3">
      <c r="A10" s="20" t="s">
        <v>37</v>
      </c>
      <c r="B10" s="21">
        <v>14</v>
      </c>
      <c r="C10" s="21">
        <v>13</v>
      </c>
      <c r="D10" s="21">
        <v>1</v>
      </c>
      <c r="E10" s="21">
        <v>0</v>
      </c>
      <c r="F10" s="21">
        <v>0</v>
      </c>
      <c r="G10" s="22">
        <f t="shared" si="0"/>
        <v>1</v>
      </c>
      <c r="H10" s="1">
        <f t="shared" si="1"/>
        <v>7.6923076923076925</v>
      </c>
      <c r="I10" s="1">
        <f t="shared" si="2"/>
        <v>0</v>
      </c>
      <c r="J10" s="1">
        <f t="shared" si="3"/>
        <v>7.6923076923076925</v>
      </c>
    </row>
    <row r="11" spans="1:10" x14ac:dyDescent="0.25">
      <c r="A11" s="20" t="s">
        <v>38</v>
      </c>
      <c r="B11" s="21">
        <v>6</v>
      </c>
      <c r="C11" s="21">
        <v>5</v>
      </c>
      <c r="D11" s="21">
        <v>0</v>
      </c>
      <c r="E11" s="21">
        <v>0</v>
      </c>
      <c r="F11" s="21">
        <v>0</v>
      </c>
      <c r="G11" s="22">
        <f t="shared" si="0"/>
        <v>0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 x14ac:dyDescent="0.25">
      <c r="A12" s="20" t="s">
        <v>39</v>
      </c>
      <c r="B12" s="21">
        <v>1</v>
      </c>
      <c r="C12" s="21">
        <v>1</v>
      </c>
      <c r="D12" s="21">
        <v>1</v>
      </c>
      <c r="E12" s="21">
        <v>0</v>
      </c>
      <c r="F12" s="21">
        <v>0</v>
      </c>
      <c r="G12" s="22">
        <f t="shared" si="0"/>
        <v>1</v>
      </c>
      <c r="H12" s="50" t="s">
        <v>131</v>
      </c>
      <c r="I12" s="50" t="s">
        <v>131</v>
      </c>
      <c r="J12" s="50" t="s">
        <v>131</v>
      </c>
    </row>
    <row r="13" spans="1:10" x14ac:dyDescent="0.25">
      <c r="A13" s="20" t="s">
        <v>40</v>
      </c>
      <c r="B13" s="21">
        <v>1</v>
      </c>
      <c r="C13" s="21">
        <v>1</v>
      </c>
      <c r="D13" s="21">
        <v>0</v>
      </c>
      <c r="E13" s="21">
        <v>0</v>
      </c>
      <c r="F13" s="21">
        <v>0</v>
      </c>
      <c r="G13" s="22">
        <f t="shared" si="0"/>
        <v>0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 ht="14.45" x14ac:dyDescent="0.3">
      <c r="A14" s="20" t="s">
        <v>41</v>
      </c>
      <c r="B14" s="21">
        <v>8</v>
      </c>
      <c r="C14" s="21">
        <v>8</v>
      </c>
      <c r="D14" s="21">
        <v>0</v>
      </c>
      <c r="E14" s="21">
        <v>0</v>
      </c>
      <c r="F14" s="21">
        <v>0</v>
      </c>
      <c r="G14" s="22">
        <f t="shared" si="0"/>
        <v>0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 ht="14.45" x14ac:dyDescent="0.3">
      <c r="A15" s="20" t="s">
        <v>42</v>
      </c>
      <c r="B15" s="21">
        <v>7</v>
      </c>
      <c r="C15" s="21">
        <v>6</v>
      </c>
      <c r="D15" s="21">
        <v>0</v>
      </c>
      <c r="E15" s="21">
        <v>0</v>
      </c>
      <c r="F15" s="21">
        <v>0</v>
      </c>
      <c r="G15" s="22">
        <f t="shared" si="0"/>
        <v>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 ht="14.45" x14ac:dyDescent="0.3">
      <c r="A16" s="20" t="s">
        <v>43</v>
      </c>
      <c r="B16" s="21">
        <v>1</v>
      </c>
      <c r="C16" s="21">
        <v>1</v>
      </c>
      <c r="D16" s="21">
        <v>0</v>
      </c>
      <c r="E16" s="21">
        <v>0</v>
      </c>
      <c r="F16" s="21">
        <v>0</v>
      </c>
      <c r="G16" s="22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ht="14.45" x14ac:dyDescent="0.3">
      <c r="A17" s="20" t="s">
        <v>44</v>
      </c>
      <c r="B17" s="21">
        <v>2</v>
      </c>
      <c r="C17" s="21">
        <v>2</v>
      </c>
      <c r="D17" s="21">
        <v>1</v>
      </c>
      <c r="E17" s="21">
        <v>0</v>
      </c>
      <c r="F17" s="21">
        <v>0</v>
      </c>
      <c r="G17" s="22">
        <f t="shared" si="0"/>
        <v>1</v>
      </c>
      <c r="H17" s="1">
        <f t="shared" si="1"/>
        <v>100</v>
      </c>
      <c r="I17" s="1">
        <f t="shared" si="2"/>
        <v>0</v>
      </c>
      <c r="J17" s="1">
        <f t="shared" si="3"/>
        <v>100</v>
      </c>
    </row>
    <row r="18" spans="1:10" ht="14.45" x14ac:dyDescent="0.3">
      <c r="A18" s="20" t="s">
        <v>45</v>
      </c>
      <c r="B18" s="21">
        <v>17</v>
      </c>
      <c r="C18" s="21">
        <v>16</v>
      </c>
      <c r="D18" s="21">
        <v>0</v>
      </c>
      <c r="E18" s="21">
        <v>0</v>
      </c>
      <c r="F18" s="21">
        <v>0</v>
      </c>
      <c r="G18" s="22">
        <f t="shared" si="0"/>
        <v>0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 ht="14.45" x14ac:dyDescent="0.3">
      <c r="A19" s="20" t="s">
        <v>46</v>
      </c>
      <c r="B19" s="21">
        <v>2</v>
      </c>
      <c r="C19" s="21">
        <v>1</v>
      </c>
      <c r="D19" s="21">
        <v>1</v>
      </c>
      <c r="E19" s="21">
        <v>1</v>
      </c>
      <c r="F19" s="21">
        <v>1</v>
      </c>
      <c r="G19" s="22">
        <f t="shared" si="0"/>
        <v>0</v>
      </c>
      <c r="H19" s="1">
        <f t="shared" si="1"/>
        <v>50</v>
      </c>
      <c r="I19" s="1">
        <f t="shared" si="2"/>
        <v>50</v>
      </c>
      <c r="J19" s="1">
        <f t="shared" si="3"/>
        <v>0</v>
      </c>
    </row>
    <row r="20" spans="1:10" ht="14.45" x14ac:dyDescent="0.3">
      <c r="A20" s="20" t="s">
        <v>47</v>
      </c>
      <c r="B20" s="21">
        <v>28</v>
      </c>
      <c r="C20" s="21">
        <v>25</v>
      </c>
      <c r="D20" s="21">
        <v>3</v>
      </c>
      <c r="E20" s="21">
        <v>2</v>
      </c>
      <c r="F20" s="21">
        <v>2</v>
      </c>
      <c r="G20" s="22">
        <f t="shared" si="0"/>
        <v>1</v>
      </c>
      <c r="H20" s="1">
        <f t="shared" si="1"/>
        <v>11.111111111111111</v>
      </c>
      <c r="I20" s="1">
        <f t="shared" si="2"/>
        <v>7.4074074074074066</v>
      </c>
      <c r="J20" s="1">
        <f t="shared" si="3"/>
        <v>3.7037037037037033</v>
      </c>
    </row>
    <row r="21" spans="1:10" ht="14.45" x14ac:dyDescent="0.3">
      <c r="A21" s="20" t="s">
        <v>48</v>
      </c>
      <c r="B21" s="21">
        <v>3</v>
      </c>
      <c r="C21" s="21">
        <v>2</v>
      </c>
      <c r="D21" s="21">
        <v>0</v>
      </c>
      <c r="E21" s="21">
        <v>0</v>
      </c>
      <c r="F21" s="21">
        <v>0</v>
      </c>
      <c r="G21" s="22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ht="14.45" x14ac:dyDescent="0.3">
      <c r="A22" s="20" t="s">
        <v>49</v>
      </c>
      <c r="B22" s="21">
        <v>12</v>
      </c>
      <c r="C22" s="21">
        <v>12</v>
      </c>
      <c r="D22" s="21">
        <v>0</v>
      </c>
      <c r="E22" s="21">
        <v>0</v>
      </c>
      <c r="F22" s="21">
        <v>0</v>
      </c>
      <c r="G22" s="22">
        <f t="shared" si="0"/>
        <v>0</v>
      </c>
      <c r="H22" s="1">
        <f t="shared" si="1"/>
        <v>0</v>
      </c>
      <c r="I22" s="1">
        <f t="shared" si="2"/>
        <v>0</v>
      </c>
      <c r="J22" s="1">
        <f t="shared" si="3"/>
        <v>0</v>
      </c>
    </row>
    <row r="23" spans="1:10" ht="14.45" x14ac:dyDescent="0.3">
      <c r="A23" s="20" t="s">
        <v>50</v>
      </c>
      <c r="B23" s="21">
        <v>5</v>
      </c>
      <c r="C23" s="21">
        <v>4</v>
      </c>
      <c r="D23" s="21">
        <v>0</v>
      </c>
      <c r="E23" s="21">
        <v>1</v>
      </c>
      <c r="F23" s="21">
        <v>1</v>
      </c>
      <c r="G23" s="22">
        <f t="shared" si="0"/>
        <v>-1</v>
      </c>
      <c r="H23" s="1">
        <f t="shared" si="1"/>
        <v>0</v>
      </c>
      <c r="I23" s="1">
        <f t="shared" si="2"/>
        <v>16.666666666666664</v>
      </c>
      <c r="J23" s="1">
        <f t="shared" si="3"/>
        <v>-16.666666666666664</v>
      </c>
    </row>
    <row r="24" spans="1:10" ht="14.45" x14ac:dyDescent="0.3">
      <c r="A24" s="20" t="s">
        <v>51</v>
      </c>
      <c r="B24" s="21">
        <v>13</v>
      </c>
      <c r="C24" s="21">
        <v>13</v>
      </c>
      <c r="D24" s="21">
        <v>2</v>
      </c>
      <c r="E24" s="21">
        <v>3</v>
      </c>
      <c r="F24" s="21">
        <v>3</v>
      </c>
      <c r="G24" s="22">
        <f t="shared" si="0"/>
        <v>-1</v>
      </c>
      <c r="H24" s="1">
        <f t="shared" si="1"/>
        <v>14.285714285714285</v>
      </c>
      <c r="I24" s="1">
        <f t="shared" si="2"/>
        <v>21.428571428571427</v>
      </c>
      <c r="J24" s="1">
        <f t="shared" si="3"/>
        <v>-7.1428571428571423</v>
      </c>
    </row>
    <row r="25" spans="1:10" ht="14.45" x14ac:dyDescent="0.3">
      <c r="A25" s="20" t="s">
        <v>52</v>
      </c>
      <c r="B25" s="21">
        <v>2</v>
      </c>
      <c r="C25" s="21">
        <v>2</v>
      </c>
      <c r="D25" s="21">
        <v>0</v>
      </c>
      <c r="E25" s="21">
        <v>1</v>
      </c>
      <c r="F25" s="21">
        <v>1</v>
      </c>
      <c r="G25" s="22">
        <f t="shared" si="0"/>
        <v>-1</v>
      </c>
      <c r="H25" s="1">
        <f t="shared" si="1"/>
        <v>0</v>
      </c>
      <c r="I25" s="1">
        <f t="shared" si="2"/>
        <v>33.333333333333329</v>
      </c>
      <c r="J25" s="1">
        <f t="shared" si="3"/>
        <v>-33.333333333333329</v>
      </c>
    </row>
    <row r="26" spans="1:10" ht="14.45" x14ac:dyDescent="0.3">
      <c r="A26" s="20" t="s">
        <v>53</v>
      </c>
      <c r="B26" s="21">
        <v>16</v>
      </c>
      <c r="C26" s="21">
        <v>16</v>
      </c>
      <c r="D26" s="21">
        <v>0</v>
      </c>
      <c r="E26" s="21">
        <v>1</v>
      </c>
      <c r="F26" s="21">
        <v>1</v>
      </c>
      <c r="G26" s="22">
        <f t="shared" si="0"/>
        <v>-1</v>
      </c>
      <c r="H26" s="1">
        <f t="shared" si="1"/>
        <v>0</v>
      </c>
      <c r="I26" s="1">
        <f t="shared" si="2"/>
        <v>5.8823529411764701</v>
      </c>
      <c r="J26" s="1">
        <f t="shared" si="3"/>
        <v>-5.8823529411764701</v>
      </c>
    </row>
    <row r="27" spans="1:10" ht="14.45" x14ac:dyDescent="0.3">
      <c r="A27" s="20" t="s">
        <v>54</v>
      </c>
      <c r="B27" s="21">
        <v>6</v>
      </c>
      <c r="C27" s="21">
        <v>5</v>
      </c>
      <c r="D27" s="21">
        <v>0</v>
      </c>
      <c r="E27" s="21">
        <v>0</v>
      </c>
      <c r="F27" s="21">
        <v>0</v>
      </c>
      <c r="G27" s="22">
        <f t="shared" si="0"/>
        <v>0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 ht="14.45" x14ac:dyDescent="0.3">
      <c r="A28" s="20" t="s">
        <v>55</v>
      </c>
      <c r="B28" s="21">
        <v>3</v>
      </c>
      <c r="C28" s="21">
        <v>2</v>
      </c>
      <c r="D28" s="21">
        <v>0</v>
      </c>
      <c r="E28" s="21">
        <v>0</v>
      </c>
      <c r="F28" s="21">
        <v>0</v>
      </c>
      <c r="G28" s="22">
        <f t="shared" si="0"/>
        <v>0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 ht="14.45" x14ac:dyDescent="0.3">
      <c r="A29" s="20" t="s">
        <v>56</v>
      </c>
      <c r="B29" s="21">
        <v>3</v>
      </c>
      <c r="C29" s="21">
        <v>3</v>
      </c>
      <c r="D29" s="21">
        <v>0</v>
      </c>
      <c r="E29" s="21">
        <v>0</v>
      </c>
      <c r="F29" s="21">
        <v>0</v>
      </c>
      <c r="G29" s="22">
        <f t="shared" si="0"/>
        <v>0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 ht="14.45" x14ac:dyDescent="0.3">
      <c r="A30" s="20" t="s">
        <v>57</v>
      </c>
      <c r="B30" s="21">
        <v>11</v>
      </c>
      <c r="C30" s="21">
        <v>11</v>
      </c>
      <c r="D30" s="21">
        <v>0</v>
      </c>
      <c r="E30" s="21">
        <v>1</v>
      </c>
      <c r="F30" s="21">
        <v>1</v>
      </c>
      <c r="G30" s="22">
        <f t="shared" si="0"/>
        <v>-1</v>
      </c>
      <c r="H30" s="1">
        <f t="shared" si="1"/>
        <v>0</v>
      </c>
      <c r="I30" s="1">
        <f t="shared" si="2"/>
        <v>8.3333333333333321</v>
      </c>
      <c r="J30" s="1">
        <f t="shared" si="3"/>
        <v>-8.3333333333333321</v>
      </c>
    </row>
    <row r="31" spans="1:10" ht="14.45" x14ac:dyDescent="0.3">
      <c r="A31" s="20" t="s">
        <v>58</v>
      </c>
      <c r="B31" s="21">
        <v>3</v>
      </c>
      <c r="C31" s="21">
        <v>3</v>
      </c>
      <c r="D31" s="21">
        <v>0</v>
      </c>
      <c r="E31" s="21">
        <v>0</v>
      </c>
      <c r="F31" s="21">
        <v>0</v>
      </c>
      <c r="G31" s="22">
        <f t="shared" si="0"/>
        <v>0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 ht="14.45" x14ac:dyDescent="0.3">
      <c r="A32" s="20" t="s">
        <v>59</v>
      </c>
      <c r="B32" s="21">
        <v>5</v>
      </c>
      <c r="C32" s="21">
        <v>5</v>
      </c>
      <c r="D32" s="21">
        <v>1</v>
      </c>
      <c r="E32" s="21">
        <v>0</v>
      </c>
      <c r="F32" s="21">
        <v>0</v>
      </c>
      <c r="G32" s="22">
        <f t="shared" si="0"/>
        <v>1</v>
      </c>
      <c r="H32" s="1">
        <f t="shared" si="1"/>
        <v>25</v>
      </c>
      <c r="I32" s="1">
        <f t="shared" si="2"/>
        <v>0</v>
      </c>
      <c r="J32" s="1">
        <f t="shared" si="3"/>
        <v>25</v>
      </c>
    </row>
    <row r="33" spans="1:10" ht="14.45" x14ac:dyDescent="0.3">
      <c r="A33" s="20" t="s">
        <v>60</v>
      </c>
      <c r="B33" s="21">
        <v>30</v>
      </c>
      <c r="C33" s="21">
        <v>28</v>
      </c>
      <c r="D33" s="21">
        <v>1</v>
      </c>
      <c r="E33" s="21">
        <v>1</v>
      </c>
      <c r="F33" s="21">
        <v>1</v>
      </c>
      <c r="G33" s="22">
        <f t="shared" si="0"/>
        <v>0</v>
      </c>
      <c r="H33" s="1">
        <f t="shared" si="1"/>
        <v>3.3333333333333335</v>
      </c>
      <c r="I33" s="1">
        <f t="shared" si="2"/>
        <v>3.3333333333333335</v>
      </c>
      <c r="J33" s="1">
        <f t="shared" si="3"/>
        <v>0</v>
      </c>
    </row>
    <row r="34" spans="1:10" ht="14.45" x14ac:dyDescent="0.3">
      <c r="A34" s="20" t="s">
        <v>61</v>
      </c>
      <c r="B34" s="21">
        <v>14</v>
      </c>
      <c r="C34" s="21">
        <v>13</v>
      </c>
      <c r="D34" s="21">
        <v>0</v>
      </c>
      <c r="E34" s="21">
        <v>2</v>
      </c>
      <c r="F34" s="21">
        <v>2</v>
      </c>
      <c r="G34" s="22">
        <f t="shared" si="0"/>
        <v>-2</v>
      </c>
      <c r="H34" s="1">
        <f t="shared" si="1"/>
        <v>0</v>
      </c>
      <c r="I34" s="1">
        <f t="shared" si="2"/>
        <v>12.5</v>
      </c>
      <c r="J34" s="1">
        <f t="shared" si="3"/>
        <v>-12.5</v>
      </c>
    </row>
    <row r="35" spans="1:10" ht="14.45" x14ac:dyDescent="0.3">
      <c r="A35" s="20" t="s">
        <v>62</v>
      </c>
      <c r="B35" s="21">
        <v>60</v>
      </c>
      <c r="C35" s="21">
        <v>54</v>
      </c>
      <c r="D35" s="21">
        <v>2</v>
      </c>
      <c r="E35" s="21">
        <v>2</v>
      </c>
      <c r="F35" s="21">
        <v>1</v>
      </c>
      <c r="G35" s="22">
        <f t="shared" si="0"/>
        <v>1</v>
      </c>
      <c r="H35" s="1">
        <f t="shared" si="1"/>
        <v>3.3898305084745761</v>
      </c>
      <c r="I35" s="1">
        <f t="shared" si="2"/>
        <v>1.6949152542372881</v>
      </c>
      <c r="J35" s="1">
        <f t="shared" si="3"/>
        <v>1.6949152542372881</v>
      </c>
    </row>
    <row r="36" spans="1:10" ht="14.45" x14ac:dyDescent="0.3">
      <c r="A36" s="20" t="s">
        <v>64</v>
      </c>
      <c r="B36" s="21">
        <v>3</v>
      </c>
      <c r="C36" s="21">
        <v>3</v>
      </c>
      <c r="D36" s="21">
        <v>0</v>
      </c>
      <c r="E36" s="21">
        <v>0</v>
      </c>
      <c r="F36" s="21">
        <v>0</v>
      </c>
      <c r="G36" s="22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ht="14.45" x14ac:dyDescent="0.3">
      <c r="A37" s="20" t="s">
        <v>65</v>
      </c>
      <c r="B37" s="21">
        <v>8</v>
      </c>
      <c r="C37" s="21">
        <v>8</v>
      </c>
      <c r="D37" s="21">
        <v>1</v>
      </c>
      <c r="E37" s="21">
        <v>1</v>
      </c>
      <c r="F37" s="21">
        <v>1</v>
      </c>
      <c r="G37" s="22">
        <f t="shared" si="0"/>
        <v>0</v>
      </c>
      <c r="H37" s="1">
        <f t="shared" si="1"/>
        <v>12.5</v>
      </c>
      <c r="I37" s="1">
        <f t="shared" si="2"/>
        <v>12.5</v>
      </c>
      <c r="J37" s="1">
        <f t="shared" si="3"/>
        <v>0</v>
      </c>
    </row>
    <row r="38" spans="1:10" ht="14.45" x14ac:dyDescent="0.3">
      <c r="A38" s="20" t="s">
        <v>66</v>
      </c>
      <c r="B38" s="21">
        <v>217</v>
      </c>
      <c r="C38" s="21">
        <v>194</v>
      </c>
      <c r="D38" s="21">
        <v>6</v>
      </c>
      <c r="E38" s="21">
        <v>16</v>
      </c>
      <c r="F38" s="21">
        <v>13</v>
      </c>
      <c r="G38" s="22">
        <f t="shared" si="0"/>
        <v>-7</v>
      </c>
      <c r="H38" s="1">
        <f t="shared" si="1"/>
        <v>2.6785714285714284</v>
      </c>
      <c r="I38" s="1">
        <f t="shared" si="2"/>
        <v>5.8035714285714288</v>
      </c>
      <c r="J38" s="1">
        <f t="shared" si="3"/>
        <v>-3.125</v>
      </c>
    </row>
    <row r="39" spans="1:10" ht="14.45" x14ac:dyDescent="0.3">
      <c r="A39" s="20" t="s">
        <v>67</v>
      </c>
      <c r="B39" s="21">
        <v>11</v>
      </c>
      <c r="C39" s="21">
        <v>11</v>
      </c>
      <c r="D39" s="21">
        <v>1</v>
      </c>
      <c r="E39" s="21">
        <v>1</v>
      </c>
      <c r="F39" s="21">
        <v>1</v>
      </c>
      <c r="G39" s="22">
        <f t="shared" si="0"/>
        <v>0</v>
      </c>
      <c r="H39" s="1">
        <f t="shared" si="1"/>
        <v>9.0909090909090917</v>
      </c>
      <c r="I39" s="1">
        <f t="shared" si="2"/>
        <v>9.0909090909090917</v>
      </c>
      <c r="J39" s="1">
        <f t="shared" si="3"/>
        <v>0</v>
      </c>
    </row>
    <row r="40" spans="1:10" ht="14.45" x14ac:dyDescent="0.3">
      <c r="A40" s="20" t="s">
        <v>68</v>
      </c>
      <c r="B40" s="21">
        <v>17</v>
      </c>
      <c r="C40" s="21">
        <v>15</v>
      </c>
      <c r="D40" s="21">
        <v>2</v>
      </c>
      <c r="E40" s="21">
        <v>0</v>
      </c>
      <c r="F40" s="21">
        <v>0</v>
      </c>
      <c r="G40" s="22">
        <f t="shared" si="0"/>
        <v>2</v>
      </c>
      <c r="H40" s="1">
        <f t="shared" si="1"/>
        <v>13.333333333333334</v>
      </c>
      <c r="I40" s="1">
        <f t="shared" si="2"/>
        <v>0</v>
      </c>
      <c r="J40" s="1">
        <f t="shared" si="3"/>
        <v>13.333333333333334</v>
      </c>
    </row>
    <row r="41" spans="1:10" ht="14.45" x14ac:dyDescent="0.3">
      <c r="A41" s="20" t="s">
        <v>69</v>
      </c>
      <c r="B41" s="21">
        <v>8</v>
      </c>
      <c r="C41" s="21">
        <v>7</v>
      </c>
      <c r="D41" s="21">
        <v>1</v>
      </c>
      <c r="E41" s="21">
        <v>1</v>
      </c>
      <c r="F41" s="21">
        <v>1</v>
      </c>
      <c r="G41" s="22">
        <f t="shared" si="0"/>
        <v>0</v>
      </c>
      <c r="H41" s="1">
        <f t="shared" si="1"/>
        <v>12.5</v>
      </c>
      <c r="I41" s="1">
        <f t="shared" si="2"/>
        <v>12.5</v>
      </c>
      <c r="J41" s="1">
        <f t="shared" si="3"/>
        <v>0</v>
      </c>
    </row>
    <row r="42" spans="1:10" ht="14.45" x14ac:dyDescent="0.3">
      <c r="A42" s="20" t="s">
        <v>70</v>
      </c>
      <c r="B42" s="21">
        <v>35</v>
      </c>
      <c r="C42" s="21">
        <v>31</v>
      </c>
      <c r="D42" s="21">
        <v>0</v>
      </c>
      <c r="E42" s="21">
        <v>3</v>
      </c>
      <c r="F42" s="21">
        <v>3</v>
      </c>
      <c r="G42" s="22">
        <f t="shared" si="0"/>
        <v>-3</v>
      </c>
      <c r="H42" s="1">
        <f t="shared" si="1"/>
        <v>0</v>
      </c>
      <c r="I42" s="1">
        <f t="shared" si="2"/>
        <v>7.8947368421052628</v>
      </c>
      <c r="J42" s="1">
        <f t="shared" si="3"/>
        <v>-7.8947368421052628</v>
      </c>
    </row>
    <row r="43" spans="1:10" ht="14.45" x14ac:dyDescent="0.3">
      <c r="A43" s="20" t="s">
        <v>71</v>
      </c>
      <c r="B43" s="21">
        <v>7</v>
      </c>
      <c r="C43" s="21">
        <v>7</v>
      </c>
      <c r="D43" s="21">
        <v>2</v>
      </c>
      <c r="E43" s="21">
        <v>3</v>
      </c>
      <c r="F43" s="21">
        <v>3</v>
      </c>
      <c r="G43" s="22">
        <f t="shared" si="0"/>
        <v>-1</v>
      </c>
      <c r="H43" s="1">
        <f t="shared" si="1"/>
        <v>25</v>
      </c>
      <c r="I43" s="1">
        <f t="shared" si="2"/>
        <v>37.5</v>
      </c>
      <c r="J43" s="1">
        <f t="shared" si="3"/>
        <v>-12.5</v>
      </c>
    </row>
    <row r="44" spans="1:10" ht="14.45" x14ac:dyDescent="0.3">
      <c r="A44" s="20" t="s">
        <v>72</v>
      </c>
      <c r="B44" s="21">
        <v>3</v>
      </c>
      <c r="C44" s="21">
        <v>2</v>
      </c>
      <c r="D44" s="21">
        <v>0</v>
      </c>
      <c r="E44" s="21">
        <v>1</v>
      </c>
      <c r="F44" s="21">
        <v>1</v>
      </c>
      <c r="G44" s="22">
        <f t="shared" si="0"/>
        <v>-1</v>
      </c>
      <c r="H44" s="1">
        <f t="shared" si="1"/>
        <v>0</v>
      </c>
      <c r="I44" s="1">
        <f t="shared" si="2"/>
        <v>25</v>
      </c>
      <c r="J44" s="1">
        <f t="shared" si="3"/>
        <v>-25</v>
      </c>
    </row>
    <row r="45" spans="1:10" ht="14.45" x14ac:dyDescent="0.3">
      <c r="A45" s="20" t="s">
        <v>73</v>
      </c>
      <c r="B45" s="21">
        <v>12</v>
      </c>
      <c r="C45" s="21">
        <v>11</v>
      </c>
      <c r="D45" s="21">
        <v>1</v>
      </c>
      <c r="E45" s="21">
        <v>0</v>
      </c>
      <c r="F45" s="21">
        <v>0</v>
      </c>
      <c r="G45" s="22">
        <f t="shared" si="0"/>
        <v>1</v>
      </c>
      <c r="H45" s="1">
        <f t="shared" si="1"/>
        <v>9.0909090909090917</v>
      </c>
      <c r="I45" s="1">
        <f t="shared" si="2"/>
        <v>0</v>
      </c>
      <c r="J45" s="1">
        <f t="shared" si="3"/>
        <v>9.0909090909090917</v>
      </c>
    </row>
    <row r="46" spans="1:10" ht="14.45" x14ac:dyDescent="0.3">
      <c r="A46" s="20" t="s">
        <v>74</v>
      </c>
      <c r="B46" s="21">
        <v>10</v>
      </c>
      <c r="C46" s="21">
        <v>10</v>
      </c>
      <c r="D46" s="21">
        <v>0</v>
      </c>
      <c r="E46" s="21">
        <v>0</v>
      </c>
      <c r="F46" s="21">
        <v>0</v>
      </c>
      <c r="G46" s="22">
        <f t="shared" si="0"/>
        <v>0</v>
      </c>
      <c r="H46" s="1">
        <f t="shared" si="1"/>
        <v>0</v>
      </c>
      <c r="I46" s="1">
        <f t="shared" si="2"/>
        <v>0</v>
      </c>
      <c r="J46" s="1">
        <f t="shared" si="3"/>
        <v>0</v>
      </c>
    </row>
    <row r="47" spans="1:10" ht="14.45" x14ac:dyDescent="0.3">
      <c r="A47" s="20" t="s">
        <v>75</v>
      </c>
      <c r="B47" s="21">
        <v>4</v>
      </c>
      <c r="C47" s="21">
        <v>3</v>
      </c>
      <c r="D47" s="21">
        <v>0</v>
      </c>
      <c r="E47" s="21">
        <v>0</v>
      </c>
      <c r="F47" s="21">
        <v>0</v>
      </c>
      <c r="G47" s="22">
        <f t="shared" si="0"/>
        <v>0</v>
      </c>
      <c r="H47" s="1">
        <f t="shared" si="1"/>
        <v>0</v>
      </c>
      <c r="I47" s="1">
        <f t="shared" si="2"/>
        <v>0</v>
      </c>
      <c r="J47" s="1">
        <f t="shared" si="3"/>
        <v>0</v>
      </c>
    </row>
    <row r="48" spans="1:10" ht="14.45" x14ac:dyDescent="0.3">
      <c r="A48" s="20" t="s">
        <v>76</v>
      </c>
      <c r="B48" s="21">
        <v>5</v>
      </c>
      <c r="C48" s="21">
        <v>5</v>
      </c>
      <c r="D48" s="21">
        <v>0</v>
      </c>
      <c r="E48" s="21">
        <v>0</v>
      </c>
      <c r="F48" s="21">
        <v>0</v>
      </c>
      <c r="G48" s="22">
        <f t="shared" si="0"/>
        <v>0</v>
      </c>
      <c r="H48" s="1">
        <f t="shared" si="1"/>
        <v>0</v>
      </c>
      <c r="I48" s="1">
        <f t="shared" si="2"/>
        <v>0</v>
      </c>
      <c r="J48" s="1">
        <f t="shared" si="3"/>
        <v>0</v>
      </c>
    </row>
    <row r="49" spans="1:10" ht="14.45" x14ac:dyDescent="0.3">
      <c r="A49" s="20" t="s">
        <v>77</v>
      </c>
      <c r="B49" s="21">
        <v>2</v>
      </c>
      <c r="C49" s="21">
        <v>2</v>
      </c>
      <c r="D49" s="21">
        <v>0</v>
      </c>
      <c r="E49" s="21">
        <v>0</v>
      </c>
      <c r="F49" s="21">
        <v>0</v>
      </c>
      <c r="G49" s="22">
        <f t="shared" si="0"/>
        <v>0</v>
      </c>
      <c r="H49" s="1">
        <f t="shared" si="1"/>
        <v>0</v>
      </c>
      <c r="I49" s="1">
        <f t="shared" si="2"/>
        <v>0</v>
      </c>
      <c r="J49" s="1">
        <f t="shared" si="3"/>
        <v>0</v>
      </c>
    </row>
    <row r="50" spans="1:10" ht="14.45" x14ac:dyDescent="0.3">
      <c r="A50" s="20" t="s">
        <v>78</v>
      </c>
      <c r="B50" s="21">
        <v>2</v>
      </c>
      <c r="C50" s="21">
        <v>2</v>
      </c>
      <c r="D50" s="21">
        <v>0</v>
      </c>
      <c r="E50" s="21">
        <v>0</v>
      </c>
      <c r="F50" s="21">
        <v>0</v>
      </c>
      <c r="G50" s="22">
        <f t="shared" si="0"/>
        <v>0</v>
      </c>
      <c r="H50" s="1">
        <f t="shared" si="1"/>
        <v>0</v>
      </c>
      <c r="I50" s="1">
        <f t="shared" si="2"/>
        <v>0</v>
      </c>
      <c r="J50" s="1">
        <f t="shared" si="3"/>
        <v>0</v>
      </c>
    </row>
    <row r="51" spans="1:10" ht="14.45" x14ac:dyDescent="0.3">
      <c r="A51" s="20" t="s">
        <v>79</v>
      </c>
      <c r="B51" s="21">
        <v>23</v>
      </c>
      <c r="C51" s="21">
        <v>21</v>
      </c>
      <c r="D51" s="21">
        <v>2</v>
      </c>
      <c r="E51" s="21">
        <v>1</v>
      </c>
      <c r="F51" s="21">
        <v>1</v>
      </c>
      <c r="G51" s="22">
        <f t="shared" si="0"/>
        <v>1</v>
      </c>
      <c r="H51" s="1">
        <f t="shared" si="1"/>
        <v>9.0909090909090917</v>
      </c>
      <c r="I51" s="1">
        <f t="shared" si="2"/>
        <v>4.5454545454545459</v>
      </c>
      <c r="J51" s="1">
        <f t="shared" si="3"/>
        <v>4.5454545454545459</v>
      </c>
    </row>
    <row r="52" spans="1:10" ht="14.45" x14ac:dyDescent="0.3">
      <c r="A52" s="20" t="s">
        <v>80</v>
      </c>
      <c r="B52" s="21">
        <v>2</v>
      </c>
      <c r="C52" s="21">
        <v>2</v>
      </c>
      <c r="D52" s="21">
        <v>0</v>
      </c>
      <c r="E52" s="21">
        <v>0</v>
      </c>
      <c r="F52" s="21">
        <v>0</v>
      </c>
      <c r="G52" s="22">
        <f t="shared" si="0"/>
        <v>0</v>
      </c>
      <c r="H52" s="1">
        <f t="shared" si="1"/>
        <v>0</v>
      </c>
      <c r="I52" s="1">
        <f t="shared" si="2"/>
        <v>0</v>
      </c>
      <c r="J52" s="1">
        <f t="shared" si="3"/>
        <v>0</v>
      </c>
    </row>
    <row r="53" spans="1:10" ht="14.45" x14ac:dyDescent="0.3">
      <c r="A53" s="20" t="s">
        <v>81</v>
      </c>
      <c r="B53" s="21">
        <v>2</v>
      </c>
      <c r="C53" s="21">
        <v>2</v>
      </c>
      <c r="D53" s="21">
        <v>0</v>
      </c>
      <c r="E53" s="21">
        <v>0</v>
      </c>
      <c r="F53" s="21">
        <v>0</v>
      </c>
      <c r="G53" s="22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ht="14.45" x14ac:dyDescent="0.3">
      <c r="A54" s="20" t="s">
        <v>82</v>
      </c>
      <c r="B54" s="21">
        <v>3</v>
      </c>
      <c r="C54" s="21">
        <v>2</v>
      </c>
      <c r="D54" s="21">
        <v>0</v>
      </c>
      <c r="E54" s="21">
        <v>1</v>
      </c>
      <c r="F54" s="21">
        <v>1</v>
      </c>
      <c r="G54" s="22">
        <f t="shared" si="0"/>
        <v>-1</v>
      </c>
      <c r="H54" s="1">
        <f t="shared" si="1"/>
        <v>0</v>
      </c>
      <c r="I54" s="1">
        <f t="shared" si="2"/>
        <v>25</v>
      </c>
      <c r="J54" s="1">
        <f t="shared" si="3"/>
        <v>-25</v>
      </c>
    </row>
    <row r="55" spans="1:10" ht="14.45" x14ac:dyDescent="0.3">
      <c r="A55" s="20" t="s">
        <v>83</v>
      </c>
      <c r="B55" s="21">
        <v>41</v>
      </c>
      <c r="C55" s="21">
        <v>35</v>
      </c>
      <c r="D55" s="21">
        <v>1</v>
      </c>
      <c r="E55" s="21">
        <v>4</v>
      </c>
      <c r="F55" s="21">
        <v>4</v>
      </c>
      <c r="G55" s="22">
        <f t="shared" si="0"/>
        <v>-3</v>
      </c>
      <c r="H55" s="1">
        <f t="shared" si="1"/>
        <v>2.2727272727272729</v>
      </c>
      <c r="I55" s="1">
        <f t="shared" si="2"/>
        <v>9.0909090909090917</v>
      </c>
      <c r="J55" s="1">
        <f t="shared" si="3"/>
        <v>-6.8181818181818175</v>
      </c>
    </row>
    <row r="56" spans="1:10" ht="14.45" x14ac:dyDescent="0.3">
      <c r="A56" s="20" t="s">
        <v>84</v>
      </c>
      <c r="B56" s="21">
        <v>1</v>
      </c>
      <c r="C56" s="21">
        <v>0</v>
      </c>
      <c r="D56" s="21">
        <v>0</v>
      </c>
      <c r="E56" s="21">
        <v>0</v>
      </c>
      <c r="F56" s="21">
        <v>0</v>
      </c>
      <c r="G56" s="22">
        <f t="shared" si="0"/>
        <v>0</v>
      </c>
      <c r="H56" s="1">
        <f t="shared" si="1"/>
        <v>0</v>
      </c>
      <c r="I56" s="1">
        <f t="shared" si="2"/>
        <v>0</v>
      </c>
      <c r="J56" s="1">
        <f t="shared" si="3"/>
        <v>0</v>
      </c>
    </row>
    <row r="57" spans="1:10" ht="14.45" x14ac:dyDescent="0.3">
      <c r="A57" s="20" t="s">
        <v>86</v>
      </c>
      <c r="B57" s="21">
        <v>7</v>
      </c>
      <c r="C57" s="21">
        <v>7</v>
      </c>
      <c r="D57" s="21">
        <v>0</v>
      </c>
      <c r="E57" s="21">
        <v>0</v>
      </c>
      <c r="F57" s="21">
        <v>0</v>
      </c>
      <c r="G57" s="22">
        <f t="shared" si="0"/>
        <v>0</v>
      </c>
      <c r="H57" s="1">
        <f t="shared" si="1"/>
        <v>0</v>
      </c>
      <c r="I57" s="1">
        <f t="shared" si="2"/>
        <v>0</v>
      </c>
      <c r="J57" s="1">
        <f t="shared" si="3"/>
        <v>0</v>
      </c>
    </row>
    <row r="58" spans="1:10" ht="14.45" x14ac:dyDescent="0.3">
      <c r="A58" s="20" t="s">
        <v>87</v>
      </c>
      <c r="B58" s="21">
        <v>3</v>
      </c>
      <c r="C58" s="21">
        <v>3</v>
      </c>
      <c r="D58" s="21">
        <v>0</v>
      </c>
      <c r="E58" s="21">
        <v>0</v>
      </c>
      <c r="F58" s="21">
        <v>0</v>
      </c>
      <c r="G58" s="22">
        <f t="shared" si="0"/>
        <v>0</v>
      </c>
      <c r="H58" s="1">
        <f t="shared" si="1"/>
        <v>0</v>
      </c>
      <c r="I58" s="1">
        <f t="shared" si="2"/>
        <v>0</v>
      </c>
      <c r="J58" s="1">
        <f t="shared" si="3"/>
        <v>0</v>
      </c>
    </row>
    <row r="59" spans="1:10" ht="14.45" x14ac:dyDescent="0.3">
      <c r="A59" s="20" t="s">
        <v>88</v>
      </c>
      <c r="B59" s="21">
        <v>17</v>
      </c>
      <c r="C59" s="21">
        <v>16</v>
      </c>
      <c r="D59" s="21">
        <v>0</v>
      </c>
      <c r="E59" s="21">
        <v>0</v>
      </c>
      <c r="F59" s="21">
        <v>0</v>
      </c>
      <c r="G59" s="22">
        <f t="shared" si="0"/>
        <v>0</v>
      </c>
      <c r="H59" s="1">
        <f t="shared" si="1"/>
        <v>0</v>
      </c>
      <c r="I59" s="1">
        <f t="shared" si="2"/>
        <v>0</v>
      </c>
      <c r="J59" s="1">
        <f t="shared" si="3"/>
        <v>0</v>
      </c>
    </row>
    <row r="60" spans="1:10" ht="14.45" x14ac:dyDescent="0.3">
      <c r="A60" s="20" t="s">
        <v>89</v>
      </c>
      <c r="B60" s="21">
        <v>1</v>
      </c>
      <c r="C60" s="21">
        <v>1</v>
      </c>
      <c r="D60" s="21">
        <v>0</v>
      </c>
      <c r="E60" s="21">
        <v>0</v>
      </c>
      <c r="F60" s="21">
        <v>0</v>
      </c>
      <c r="G60" s="22">
        <f t="shared" si="0"/>
        <v>0</v>
      </c>
      <c r="H60" s="1">
        <f t="shared" si="1"/>
        <v>0</v>
      </c>
      <c r="I60" s="1">
        <f t="shared" si="2"/>
        <v>0</v>
      </c>
      <c r="J60" s="1">
        <f t="shared" si="3"/>
        <v>0</v>
      </c>
    </row>
    <row r="61" spans="1:10" ht="14.45" x14ac:dyDescent="0.3">
      <c r="A61" s="20" t="s">
        <v>90</v>
      </c>
      <c r="B61" s="21">
        <v>9</v>
      </c>
      <c r="C61" s="21">
        <v>9</v>
      </c>
      <c r="D61" s="21">
        <v>0</v>
      </c>
      <c r="E61" s="21">
        <v>1</v>
      </c>
      <c r="F61" s="21">
        <v>1</v>
      </c>
      <c r="G61" s="22">
        <f t="shared" si="0"/>
        <v>-1</v>
      </c>
      <c r="H61" s="1">
        <f t="shared" si="1"/>
        <v>0</v>
      </c>
      <c r="I61" s="1">
        <f t="shared" si="2"/>
        <v>10</v>
      </c>
      <c r="J61" s="1">
        <f t="shared" si="3"/>
        <v>-10</v>
      </c>
    </row>
    <row r="62" spans="1:10" ht="14.45" x14ac:dyDescent="0.3">
      <c r="A62" s="20" t="s">
        <v>91</v>
      </c>
      <c r="B62" s="21">
        <v>2</v>
      </c>
      <c r="C62" s="21">
        <v>2</v>
      </c>
      <c r="D62" s="21">
        <v>0</v>
      </c>
      <c r="E62" s="21">
        <v>1</v>
      </c>
      <c r="F62" s="21">
        <v>1</v>
      </c>
      <c r="G62" s="22">
        <f t="shared" si="0"/>
        <v>-1</v>
      </c>
      <c r="H62" s="1">
        <f t="shared" si="1"/>
        <v>0</v>
      </c>
      <c r="I62" s="1">
        <f t="shared" si="2"/>
        <v>33.333333333333329</v>
      </c>
      <c r="J62" s="1">
        <f t="shared" si="3"/>
        <v>-33.333333333333329</v>
      </c>
    </row>
    <row r="63" spans="1:10" ht="14.45" x14ac:dyDescent="0.3">
      <c r="A63" s="20" t="s">
        <v>92</v>
      </c>
      <c r="B63" s="21">
        <v>2</v>
      </c>
      <c r="C63" s="21">
        <v>2</v>
      </c>
      <c r="D63" s="21">
        <v>0</v>
      </c>
      <c r="E63" s="21">
        <v>1</v>
      </c>
      <c r="F63" s="21">
        <v>1</v>
      </c>
      <c r="G63" s="22">
        <f t="shared" si="0"/>
        <v>-1</v>
      </c>
      <c r="H63" s="1">
        <f t="shared" si="1"/>
        <v>0</v>
      </c>
      <c r="I63" s="1">
        <f t="shared" si="2"/>
        <v>33.333333333333329</v>
      </c>
      <c r="J63" s="1">
        <f t="shared" si="3"/>
        <v>-33.333333333333329</v>
      </c>
    </row>
    <row r="64" spans="1:10" ht="14.45" x14ac:dyDescent="0.3">
      <c r="A64" s="20" t="s">
        <v>93</v>
      </c>
      <c r="B64" s="21">
        <v>7</v>
      </c>
      <c r="C64" s="21">
        <v>7</v>
      </c>
      <c r="D64" s="21">
        <v>0</v>
      </c>
      <c r="E64" s="21">
        <v>0</v>
      </c>
      <c r="F64" s="21">
        <v>0</v>
      </c>
      <c r="G64" s="22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ht="14.45" x14ac:dyDescent="0.3">
      <c r="A65" s="20" t="s">
        <v>94</v>
      </c>
      <c r="B65" s="21">
        <v>15</v>
      </c>
      <c r="C65" s="21">
        <v>14</v>
      </c>
      <c r="D65" s="21">
        <v>0</v>
      </c>
      <c r="E65" s="21">
        <v>0</v>
      </c>
      <c r="F65" s="21">
        <v>0</v>
      </c>
      <c r="G65" s="22">
        <f t="shared" si="0"/>
        <v>0</v>
      </c>
      <c r="H65" s="1">
        <f t="shared" si="1"/>
        <v>0</v>
      </c>
      <c r="I65" s="1">
        <f t="shared" si="2"/>
        <v>0</v>
      </c>
      <c r="J65" s="1">
        <f t="shared" si="3"/>
        <v>0</v>
      </c>
    </row>
    <row r="66" spans="1:10" ht="14.45" x14ac:dyDescent="0.3">
      <c r="A66" s="20" t="s">
        <v>95</v>
      </c>
      <c r="B66" s="21">
        <v>10</v>
      </c>
      <c r="C66" s="21">
        <v>10</v>
      </c>
      <c r="D66" s="21">
        <v>0</v>
      </c>
      <c r="E66" s="21">
        <v>1</v>
      </c>
      <c r="F66" s="21">
        <v>1</v>
      </c>
      <c r="G66" s="22">
        <f t="shared" si="0"/>
        <v>-1</v>
      </c>
      <c r="H66" s="1">
        <f t="shared" si="1"/>
        <v>0</v>
      </c>
      <c r="I66" s="1">
        <f t="shared" si="2"/>
        <v>9.0909090909090917</v>
      </c>
      <c r="J66" s="1">
        <f t="shared" si="3"/>
        <v>-9.0909090909090917</v>
      </c>
    </row>
    <row r="67" spans="1:10" ht="14.45" x14ac:dyDescent="0.3">
      <c r="A67" s="20" t="s">
        <v>96</v>
      </c>
      <c r="B67" s="21">
        <v>9</v>
      </c>
      <c r="C67" s="21">
        <v>8</v>
      </c>
      <c r="D67" s="21">
        <v>1</v>
      </c>
      <c r="E67" s="21">
        <v>0</v>
      </c>
      <c r="F67" s="21">
        <v>0</v>
      </c>
      <c r="G67" s="22">
        <f t="shared" ref="G67:G97" si="4">D67-F67</f>
        <v>1</v>
      </c>
      <c r="H67" s="1">
        <f t="shared" ref="H67:H97" si="5">D67/(B67-D67+F67)*100</f>
        <v>12.5</v>
      </c>
      <c r="I67" s="1">
        <f t="shared" ref="I67:I97" si="6">F67/(B67-D67+F67)*100</f>
        <v>0</v>
      </c>
      <c r="J67" s="1">
        <f t="shared" ref="J67:J97" si="7">G67/(B67-D67+F67)*100</f>
        <v>12.5</v>
      </c>
    </row>
    <row r="68" spans="1:10" ht="14.45" x14ac:dyDescent="0.3">
      <c r="A68" s="20" t="s">
        <v>97</v>
      </c>
      <c r="B68" s="21">
        <v>10</v>
      </c>
      <c r="C68" s="21">
        <v>10</v>
      </c>
      <c r="D68" s="21">
        <v>1</v>
      </c>
      <c r="E68" s="21">
        <v>3</v>
      </c>
      <c r="F68" s="21">
        <v>3</v>
      </c>
      <c r="G68" s="22">
        <f t="shared" si="4"/>
        <v>-2</v>
      </c>
      <c r="H68" s="1">
        <f t="shared" si="5"/>
        <v>8.3333333333333321</v>
      </c>
      <c r="I68" s="1">
        <f t="shared" si="6"/>
        <v>25</v>
      </c>
      <c r="J68" s="1">
        <f t="shared" si="7"/>
        <v>-16.666666666666664</v>
      </c>
    </row>
    <row r="69" spans="1:10" ht="14.45" x14ac:dyDescent="0.3">
      <c r="A69" s="20" t="s">
        <v>98</v>
      </c>
      <c r="B69" s="21">
        <v>1</v>
      </c>
      <c r="C69" s="21">
        <v>1</v>
      </c>
      <c r="D69" s="21">
        <v>0</v>
      </c>
      <c r="E69" s="21">
        <v>0</v>
      </c>
      <c r="F69" s="21">
        <v>0</v>
      </c>
      <c r="G69" s="22">
        <f t="shared" si="4"/>
        <v>0</v>
      </c>
      <c r="H69" s="1">
        <f t="shared" si="5"/>
        <v>0</v>
      </c>
      <c r="I69" s="1">
        <f t="shared" si="6"/>
        <v>0</v>
      </c>
      <c r="J69" s="1">
        <f t="shared" si="7"/>
        <v>0</v>
      </c>
    </row>
    <row r="70" spans="1:10" ht="14.45" x14ac:dyDescent="0.3">
      <c r="A70" s="20" t="s">
        <v>99</v>
      </c>
      <c r="B70" s="21">
        <v>14</v>
      </c>
      <c r="C70" s="21">
        <v>13</v>
      </c>
      <c r="D70" s="21">
        <v>0</v>
      </c>
      <c r="E70" s="21">
        <v>3</v>
      </c>
      <c r="F70" s="21">
        <v>2</v>
      </c>
      <c r="G70" s="22">
        <f t="shared" si="4"/>
        <v>-2</v>
      </c>
      <c r="H70" s="1">
        <f t="shared" si="5"/>
        <v>0</v>
      </c>
      <c r="I70" s="1">
        <f t="shared" si="6"/>
        <v>12.5</v>
      </c>
      <c r="J70" s="1">
        <f t="shared" si="7"/>
        <v>-12.5</v>
      </c>
    </row>
    <row r="71" spans="1:10" ht="14.45" x14ac:dyDescent="0.3">
      <c r="A71" s="20" t="s">
        <v>100</v>
      </c>
      <c r="B71" s="21">
        <v>3</v>
      </c>
      <c r="C71" s="21">
        <v>3</v>
      </c>
      <c r="D71" s="21">
        <v>0</v>
      </c>
      <c r="E71" s="21">
        <v>1</v>
      </c>
      <c r="F71" s="21">
        <v>1</v>
      </c>
      <c r="G71" s="22">
        <f t="shared" si="4"/>
        <v>-1</v>
      </c>
      <c r="H71" s="1">
        <f t="shared" si="5"/>
        <v>0</v>
      </c>
      <c r="I71" s="1">
        <f t="shared" si="6"/>
        <v>25</v>
      </c>
      <c r="J71" s="1">
        <f t="shared" si="7"/>
        <v>-25</v>
      </c>
    </row>
    <row r="72" spans="1:10" ht="14.45" x14ac:dyDescent="0.3">
      <c r="A72" s="20" t="s">
        <v>101</v>
      </c>
      <c r="B72" s="21">
        <v>9</v>
      </c>
      <c r="C72" s="21">
        <v>8</v>
      </c>
      <c r="D72" s="21">
        <v>0</v>
      </c>
      <c r="E72" s="21">
        <v>0</v>
      </c>
      <c r="F72" s="21">
        <v>0</v>
      </c>
      <c r="G72" s="22">
        <f t="shared" si="4"/>
        <v>0</v>
      </c>
      <c r="H72" s="1">
        <f t="shared" si="5"/>
        <v>0</v>
      </c>
      <c r="I72" s="1">
        <f t="shared" si="6"/>
        <v>0</v>
      </c>
      <c r="J72" s="1">
        <f t="shared" si="7"/>
        <v>0</v>
      </c>
    </row>
    <row r="73" spans="1:10" ht="14.45" x14ac:dyDescent="0.3">
      <c r="A73" s="20" t="s">
        <v>102</v>
      </c>
      <c r="B73" s="21">
        <v>4</v>
      </c>
      <c r="C73" s="21">
        <v>3</v>
      </c>
      <c r="D73" s="21">
        <v>0</v>
      </c>
      <c r="E73" s="21">
        <v>1</v>
      </c>
      <c r="F73" s="21">
        <v>0</v>
      </c>
      <c r="G73" s="22">
        <f t="shared" si="4"/>
        <v>0</v>
      </c>
      <c r="H73" s="1">
        <f t="shared" si="5"/>
        <v>0</v>
      </c>
      <c r="I73" s="1">
        <f t="shared" si="6"/>
        <v>0</v>
      </c>
      <c r="J73" s="1">
        <f t="shared" si="7"/>
        <v>0</v>
      </c>
    </row>
    <row r="74" spans="1:10" ht="14.45" x14ac:dyDescent="0.3">
      <c r="A74" s="20" t="s">
        <v>103</v>
      </c>
      <c r="B74" s="21">
        <v>2</v>
      </c>
      <c r="C74" s="21">
        <v>2</v>
      </c>
      <c r="D74" s="21">
        <v>0</v>
      </c>
      <c r="E74" s="21">
        <v>0</v>
      </c>
      <c r="F74" s="21">
        <v>0</v>
      </c>
      <c r="G74" s="22">
        <f t="shared" si="4"/>
        <v>0</v>
      </c>
      <c r="H74" s="1">
        <f t="shared" si="5"/>
        <v>0</v>
      </c>
      <c r="I74" s="1">
        <f t="shared" si="6"/>
        <v>0</v>
      </c>
      <c r="J74" s="1">
        <f t="shared" si="7"/>
        <v>0</v>
      </c>
    </row>
    <row r="75" spans="1:10" ht="14.45" x14ac:dyDescent="0.3">
      <c r="A75" s="20" t="s">
        <v>104</v>
      </c>
      <c r="B75" s="21">
        <v>7</v>
      </c>
      <c r="C75" s="21">
        <v>7</v>
      </c>
      <c r="D75" s="21">
        <v>0</v>
      </c>
      <c r="E75" s="21">
        <v>0</v>
      </c>
      <c r="F75" s="21">
        <v>0</v>
      </c>
      <c r="G75" s="22">
        <f t="shared" si="4"/>
        <v>0</v>
      </c>
      <c r="H75" s="1">
        <f t="shared" si="5"/>
        <v>0</v>
      </c>
      <c r="I75" s="1">
        <f t="shared" si="6"/>
        <v>0</v>
      </c>
      <c r="J75" s="1">
        <f t="shared" si="7"/>
        <v>0</v>
      </c>
    </row>
    <row r="76" spans="1:10" ht="14.45" x14ac:dyDescent="0.3">
      <c r="A76" s="20" t="s">
        <v>105</v>
      </c>
      <c r="B76" s="21">
        <v>2</v>
      </c>
      <c r="C76" s="21">
        <v>2</v>
      </c>
      <c r="D76" s="21">
        <v>0</v>
      </c>
      <c r="E76" s="21">
        <v>0</v>
      </c>
      <c r="F76" s="21">
        <v>0</v>
      </c>
      <c r="G76" s="22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ht="14.45" x14ac:dyDescent="0.3">
      <c r="A77" s="20" t="s">
        <v>106</v>
      </c>
      <c r="B77" s="21">
        <v>3</v>
      </c>
      <c r="C77" s="21">
        <v>3</v>
      </c>
      <c r="D77" s="21">
        <v>0</v>
      </c>
      <c r="E77" s="21">
        <v>0</v>
      </c>
      <c r="F77" s="21">
        <v>0</v>
      </c>
      <c r="G77" s="22">
        <f t="shared" si="4"/>
        <v>0</v>
      </c>
      <c r="H77" s="1">
        <f t="shared" si="5"/>
        <v>0</v>
      </c>
      <c r="I77" s="1">
        <f t="shared" si="6"/>
        <v>0</v>
      </c>
      <c r="J77" s="1">
        <f t="shared" si="7"/>
        <v>0</v>
      </c>
    </row>
    <row r="78" spans="1:10" ht="14.45" x14ac:dyDescent="0.3">
      <c r="A78" s="20" t="s">
        <v>107</v>
      </c>
      <c r="B78" s="21">
        <v>2</v>
      </c>
      <c r="C78" s="21">
        <v>2</v>
      </c>
      <c r="D78" s="21">
        <v>0</v>
      </c>
      <c r="E78" s="21">
        <v>0</v>
      </c>
      <c r="F78" s="21">
        <v>0</v>
      </c>
      <c r="G78" s="22">
        <f t="shared" si="4"/>
        <v>0</v>
      </c>
      <c r="H78" s="1">
        <f t="shared" si="5"/>
        <v>0</v>
      </c>
      <c r="I78" s="1">
        <f t="shared" si="6"/>
        <v>0</v>
      </c>
      <c r="J78" s="1">
        <f t="shared" si="7"/>
        <v>0</v>
      </c>
    </row>
    <row r="79" spans="1:10" ht="14.45" x14ac:dyDescent="0.3">
      <c r="A79" s="20" t="s">
        <v>109</v>
      </c>
      <c r="B79" s="21">
        <v>2</v>
      </c>
      <c r="C79" s="21">
        <v>2</v>
      </c>
      <c r="D79" s="21">
        <v>0</v>
      </c>
      <c r="E79" s="21">
        <v>0</v>
      </c>
      <c r="F79" s="21">
        <v>0</v>
      </c>
      <c r="G79" s="22">
        <f t="shared" si="4"/>
        <v>0</v>
      </c>
      <c r="H79" s="1">
        <f t="shared" si="5"/>
        <v>0</v>
      </c>
      <c r="I79" s="1">
        <f t="shared" si="6"/>
        <v>0</v>
      </c>
      <c r="J79" s="1">
        <f t="shared" si="7"/>
        <v>0</v>
      </c>
    </row>
    <row r="80" spans="1:10" ht="14.45" x14ac:dyDescent="0.3">
      <c r="A80" s="20" t="s">
        <v>110</v>
      </c>
      <c r="B80" s="21">
        <v>11</v>
      </c>
      <c r="C80" s="21">
        <v>9</v>
      </c>
      <c r="D80" s="21">
        <v>0</v>
      </c>
      <c r="E80" s="21">
        <v>2</v>
      </c>
      <c r="F80" s="21">
        <v>1</v>
      </c>
      <c r="G80" s="22">
        <f t="shared" si="4"/>
        <v>-1</v>
      </c>
      <c r="H80" s="1">
        <f t="shared" si="5"/>
        <v>0</v>
      </c>
      <c r="I80" s="1">
        <f t="shared" si="6"/>
        <v>8.3333333333333321</v>
      </c>
      <c r="J80" s="1">
        <f t="shared" si="7"/>
        <v>-8.3333333333333321</v>
      </c>
    </row>
    <row r="81" spans="1:10" ht="14.45" x14ac:dyDescent="0.3">
      <c r="A81" s="20" t="s">
        <v>111</v>
      </c>
      <c r="B81" s="21">
        <v>2</v>
      </c>
      <c r="C81" s="21">
        <v>2</v>
      </c>
      <c r="D81" s="21">
        <v>0</v>
      </c>
      <c r="E81" s="21">
        <v>0</v>
      </c>
      <c r="F81" s="21">
        <v>0</v>
      </c>
      <c r="G81" s="22">
        <f t="shared" si="4"/>
        <v>0</v>
      </c>
      <c r="H81" s="1">
        <f t="shared" si="5"/>
        <v>0</v>
      </c>
      <c r="I81" s="1">
        <f t="shared" si="6"/>
        <v>0</v>
      </c>
      <c r="J81" s="1">
        <f t="shared" si="7"/>
        <v>0</v>
      </c>
    </row>
    <row r="82" spans="1:10" ht="14.45" x14ac:dyDescent="0.3">
      <c r="A82" s="20" t="s">
        <v>112</v>
      </c>
      <c r="B82" s="21">
        <v>2</v>
      </c>
      <c r="C82" s="21">
        <v>2</v>
      </c>
      <c r="D82" s="21">
        <v>0</v>
      </c>
      <c r="E82" s="21">
        <v>0</v>
      </c>
      <c r="F82" s="21">
        <v>0</v>
      </c>
      <c r="G82" s="22">
        <f t="shared" si="4"/>
        <v>0</v>
      </c>
      <c r="H82" s="1">
        <f t="shared" si="5"/>
        <v>0</v>
      </c>
      <c r="I82" s="1">
        <f t="shared" si="6"/>
        <v>0</v>
      </c>
      <c r="J82" s="1">
        <f t="shared" si="7"/>
        <v>0</v>
      </c>
    </row>
    <row r="83" spans="1:10" ht="14.45" x14ac:dyDescent="0.3">
      <c r="A83" s="20" t="s">
        <v>113</v>
      </c>
      <c r="B83" s="21">
        <v>3</v>
      </c>
      <c r="C83" s="21">
        <v>3</v>
      </c>
      <c r="D83" s="21">
        <v>0</v>
      </c>
      <c r="E83" s="21">
        <v>0</v>
      </c>
      <c r="F83" s="21">
        <v>0</v>
      </c>
      <c r="G83" s="22">
        <f t="shared" si="4"/>
        <v>0</v>
      </c>
      <c r="H83" s="1">
        <f t="shared" si="5"/>
        <v>0</v>
      </c>
      <c r="I83" s="1">
        <f t="shared" si="6"/>
        <v>0</v>
      </c>
      <c r="J83" s="1">
        <f t="shared" si="7"/>
        <v>0</v>
      </c>
    </row>
    <row r="84" spans="1:10" ht="14.45" x14ac:dyDescent="0.3">
      <c r="A84" s="20" t="s">
        <v>114</v>
      </c>
      <c r="B84" s="21">
        <v>13</v>
      </c>
      <c r="C84" s="21">
        <v>12</v>
      </c>
      <c r="D84" s="21">
        <v>1</v>
      </c>
      <c r="E84" s="21">
        <v>2</v>
      </c>
      <c r="F84" s="21">
        <v>2</v>
      </c>
      <c r="G84" s="22">
        <f t="shared" si="4"/>
        <v>-1</v>
      </c>
      <c r="H84" s="1">
        <f t="shared" si="5"/>
        <v>7.1428571428571423</v>
      </c>
      <c r="I84" s="1">
        <f t="shared" si="6"/>
        <v>14.285714285714285</v>
      </c>
      <c r="J84" s="1">
        <f t="shared" si="7"/>
        <v>-7.1428571428571423</v>
      </c>
    </row>
    <row r="85" spans="1:10" ht="14.45" x14ac:dyDescent="0.3">
      <c r="A85" s="20" t="s">
        <v>115</v>
      </c>
      <c r="B85" s="21">
        <v>10</v>
      </c>
      <c r="C85" s="21">
        <v>10</v>
      </c>
      <c r="D85" s="21">
        <v>1</v>
      </c>
      <c r="E85" s="21">
        <v>0</v>
      </c>
      <c r="F85" s="21">
        <v>0</v>
      </c>
      <c r="G85" s="22">
        <f t="shared" si="4"/>
        <v>1</v>
      </c>
      <c r="H85" s="1">
        <f t="shared" si="5"/>
        <v>11.111111111111111</v>
      </c>
      <c r="I85" s="1">
        <f t="shared" si="6"/>
        <v>0</v>
      </c>
      <c r="J85" s="1">
        <f t="shared" si="7"/>
        <v>11.111111111111111</v>
      </c>
    </row>
    <row r="86" spans="1:10" ht="14.45" x14ac:dyDescent="0.3">
      <c r="A86" s="20" t="s">
        <v>116</v>
      </c>
      <c r="B86" s="21">
        <v>16</v>
      </c>
      <c r="C86" s="21">
        <v>16</v>
      </c>
      <c r="D86" s="21">
        <v>1</v>
      </c>
      <c r="E86" s="21">
        <v>0</v>
      </c>
      <c r="F86" s="21">
        <v>0</v>
      </c>
      <c r="G86" s="22">
        <f t="shared" si="4"/>
        <v>1</v>
      </c>
      <c r="H86" s="1">
        <f t="shared" si="5"/>
        <v>6.666666666666667</v>
      </c>
      <c r="I86" s="1">
        <f t="shared" si="6"/>
        <v>0</v>
      </c>
      <c r="J86" s="1">
        <f t="shared" si="7"/>
        <v>6.666666666666667</v>
      </c>
    </row>
    <row r="87" spans="1:10" ht="14.45" x14ac:dyDescent="0.3">
      <c r="A87" s="20" t="s">
        <v>117</v>
      </c>
      <c r="B87" s="21">
        <v>7</v>
      </c>
      <c r="C87" s="21">
        <v>7</v>
      </c>
      <c r="D87" s="21">
        <v>0</v>
      </c>
      <c r="E87" s="21">
        <v>0</v>
      </c>
      <c r="F87" s="21">
        <v>0</v>
      </c>
      <c r="G87" s="22">
        <f t="shared" si="4"/>
        <v>0</v>
      </c>
      <c r="H87" s="1">
        <f t="shared" si="5"/>
        <v>0</v>
      </c>
      <c r="I87" s="1">
        <f t="shared" si="6"/>
        <v>0</v>
      </c>
      <c r="J87" s="1">
        <f t="shared" si="7"/>
        <v>0</v>
      </c>
    </row>
    <row r="88" spans="1:10" ht="14.45" x14ac:dyDescent="0.3">
      <c r="A88" s="20" t="s">
        <v>118</v>
      </c>
      <c r="B88" s="21">
        <v>17</v>
      </c>
      <c r="C88" s="21">
        <v>16</v>
      </c>
      <c r="D88" s="21">
        <v>2</v>
      </c>
      <c r="E88" s="21">
        <v>2</v>
      </c>
      <c r="F88" s="21">
        <v>1</v>
      </c>
      <c r="G88" s="22">
        <f t="shared" si="4"/>
        <v>1</v>
      </c>
      <c r="H88" s="1">
        <f t="shared" si="5"/>
        <v>12.5</v>
      </c>
      <c r="I88" s="1">
        <f t="shared" si="6"/>
        <v>6.25</v>
      </c>
      <c r="J88" s="1">
        <f t="shared" si="7"/>
        <v>6.25</v>
      </c>
    </row>
    <row r="89" spans="1:10" ht="14.45" x14ac:dyDescent="0.3">
      <c r="A89" s="20" t="s">
        <v>119</v>
      </c>
      <c r="B89" s="21">
        <v>16</v>
      </c>
      <c r="C89" s="21">
        <v>15</v>
      </c>
      <c r="D89" s="21">
        <v>1</v>
      </c>
      <c r="E89" s="21">
        <v>2</v>
      </c>
      <c r="F89" s="21">
        <v>1</v>
      </c>
      <c r="G89" s="22">
        <f t="shared" si="4"/>
        <v>0</v>
      </c>
      <c r="H89" s="1">
        <f t="shared" si="5"/>
        <v>6.25</v>
      </c>
      <c r="I89" s="1">
        <f t="shared" si="6"/>
        <v>6.25</v>
      </c>
      <c r="J89" s="1">
        <f t="shared" si="7"/>
        <v>0</v>
      </c>
    </row>
    <row r="90" spans="1:10" ht="14.45" x14ac:dyDescent="0.3">
      <c r="A90" s="20" t="s">
        <v>120</v>
      </c>
      <c r="B90" s="21">
        <v>5</v>
      </c>
      <c r="C90" s="21">
        <v>5</v>
      </c>
      <c r="D90" s="21">
        <v>0</v>
      </c>
      <c r="E90" s="21">
        <v>0</v>
      </c>
      <c r="F90" s="21">
        <v>0</v>
      </c>
      <c r="G90" s="22">
        <f t="shared" si="4"/>
        <v>0</v>
      </c>
      <c r="H90" s="1">
        <f t="shared" si="5"/>
        <v>0</v>
      </c>
      <c r="I90" s="1">
        <f t="shared" si="6"/>
        <v>0</v>
      </c>
      <c r="J90" s="1">
        <f t="shared" si="7"/>
        <v>0</v>
      </c>
    </row>
    <row r="91" spans="1:10" ht="14.45" x14ac:dyDescent="0.3">
      <c r="A91" s="20" t="s">
        <v>121</v>
      </c>
      <c r="B91" s="21">
        <v>20</v>
      </c>
      <c r="C91" s="21">
        <v>19</v>
      </c>
      <c r="D91" s="21">
        <v>1</v>
      </c>
      <c r="E91" s="21">
        <v>1</v>
      </c>
      <c r="F91" s="21">
        <v>1</v>
      </c>
      <c r="G91" s="22">
        <f t="shared" si="4"/>
        <v>0</v>
      </c>
      <c r="H91" s="1">
        <f t="shared" si="5"/>
        <v>5</v>
      </c>
      <c r="I91" s="1">
        <f t="shared" si="6"/>
        <v>5</v>
      </c>
      <c r="J91" s="1">
        <f t="shared" si="7"/>
        <v>0</v>
      </c>
    </row>
    <row r="92" spans="1:10" ht="14.45" x14ac:dyDescent="0.3">
      <c r="A92" s="20" t="s">
        <v>122</v>
      </c>
      <c r="B92" s="21">
        <v>3</v>
      </c>
      <c r="C92" s="21">
        <v>2</v>
      </c>
      <c r="D92" s="21">
        <v>0</v>
      </c>
      <c r="E92" s="21">
        <v>0</v>
      </c>
      <c r="F92" s="21">
        <v>0</v>
      </c>
      <c r="G92" s="22">
        <f t="shared" si="4"/>
        <v>0</v>
      </c>
      <c r="H92" s="1">
        <f t="shared" si="5"/>
        <v>0</v>
      </c>
      <c r="I92" s="1">
        <f t="shared" si="6"/>
        <v>0</v>
      </c>
      <c r="J92" s="1">
        <f t="shared" si="7"/>
        <v>0</v>
      </c>
    </row>
    <row r="93" spans="1:10" ht="14.45" x14ac:dyDescent="0.3">
      <c r="A93" s="20" t="s">
        <v>123</v>
      </c>
      <c r="B93" s="21">
        <v>4</v>
      </c>
      <c r="C93" s="21">
        <v>4</v>
      </c>
      <c r="D93" s="21">
        <v>0</v>
      </c>
      <c r="E93" s="21">
        <v>2</v>
      </c>
      <c r="F93" s="21">
        <v>2</v>
      </c>
      <c r="G93" s="22">
        <f t="shared" si="4"/>
        <v>-2</v>
      </c>
      <c r="H93" s="1">
        <f t="shared" si="5"/>
        <v>0</v>
      </c>
      <c r="I93" s="1">
        <f t="shared" si="6"/>
        <v>33.333333333333329</v>
      </c>
      <c r="J93" s="1">
        <f t="shared" si="7"/>
        <v>-33.333333333333329</v>
      </c>
    </row>
    <row r="94" spans="1:10" ht="14.45" x14ac:dyDescent="0.3">
      <c r="A94" s="20" t="s">
        <v>124</v>
      </c>
      <c r="B94" s="21">
        <v>10</v>
      </c>
      <c r="C94" s="21">
        <v>7</v>
      </c>
      <c r="D94" s="21">
        <v>0</v>
      </c>
      <c r="E94" s="21">
        <v>1</v>
      </c>
      <c r="F94" s="21">
        <v>0</v>
      </c>
      <c r="G94" s="22">
        <f t="shared" si="4"/>
        <v>0</v>
      </c>
      <c r="H94" s="1">
        <f t="shared" si="5"/>
        <v>0</v>
      </c>
      <c r="I94" s="1">
        <f t="shared" si="6"/>
        <v>0</v>
      </c>
      <c r="J94" s="1">
        <f t="shared" si="7"/>
        <v>0</v>
      </c>
    </row>
    <row r="95" spans="1:10" ht="14.45" x14ac:dyDescent="0.3">
      <c r="A95" s="20" t="s">
        <v>125</v>
      </c>
      <c r="B95" s="21">
        <v>3</v>
      </c>
      <c r="C95" s="21">
        <v>3</v>
      </c>
      <c r="D95" s="21">
        <v>1</v>
      </c>
      <c r="E95" s="21">
        <v>0</v>
      </c>
      <c r="F95" s="21">
        <v>0</v>
      </c>
      <c r="G95" s="22">
        <f t="shared" si="4"/>
        <v>1</v>
      </c>
      <c r="H95" s="1">
        <f t="shared" si="5"/>
        <v>50</v>
      </c>
      <c r="I95" s="1">
        <f t="shared" si="6"/>
        <v>0</v>
      </c>
      <c r="J95" s="1">
        <f t="shared" si="7"/>
        <v>50</v>
      </c>
    </row>
    <row r="96" spans="1:10" ht="14.45" x14ac:dyDescent="0.3">
      <c r="A96" s="20" t="s">
        <v>126</v>
      </c>
      <c r="B96" s="21">
        <v>4</v>
      </c>
      <c r="C96" s="21">
        <v>3</v>
      </c>
      <c r="D96" s="21">
        <v>0</v>
      </c>
      <c r="E96" s="21">
        <v>0</v>
      </c>
      <c r="F96" s="21">
        <v>0</v>
      </c>
      <c r="G96" s="22">
        <f t="shared" si="4"/>
        <v>0</v>
      </c>
      <c r="H96" s="1">
        <f t="shared" si="5"/>
        <v>0</v>
      </c>
      <c r="I96" s="1">
        <f t="shared" si="6"/>
        <v>0</v>
      </c>
      <c r="J96" s="1">
        <f t="shared" si="7"/>
        <v>0</v>
      </c>
    </row>
    <row r="97" spans="1:10" ht="14.45" x14ac:dyDescent="0.3">
      <c r="A97" s="20" t="s">
        <v>127</v>
      </c>
      <c r="B97" s="21">
        <v>4</v>
      </c>
      <c r="C97" s="21">
        <v>4</v>
      </c>
      <c r="D97" s="21">
        <v>0</v>
      </c>
      <c r="E97" s="21">
        <v>0</v>
      </c>
      <c r="F97" s="21">
        <v>0</v>
      </c>
      <c r="G97" s="22">
        <f t="shared" si="4"/>
        <v>0</v>
      </c>
      <c r="H97" s="1">
        <f t="shared" si="5"/>
        <v>0</v>
      </c>
      <c r="I97" s="1">
        <f t="shared" si="6"/>
        <v>0</v>
      </c>
      <c r="J97" s="1">
        <f t="shared" si="7"/>
        <v>0</v>
      </c>
    </row>
    <row r="98" spans="1:10" ht="14.45" x14ac:dyDescent="0.3">
      <c r="A98" s="34" t="s">
        <v>128</v>
      </c>
      <c r="B98" s="33">
        <v>32</v>
      </c>
      <c r="C98" s="33">
        <v>30</v>
      </c>
      <c r="D98" s="33">
        <v>1</v>
      </c>
      <c r="E98" s="33">
        <v>4</v>
      </c>
      <c r="F98" s="33">
        <v>4</v>
      </c>
      <c r="G98" s="31">
        <f t="shared" ref="G98:G99" si="8">D98-F98</f>
        <v>-3</v>
      </c>
      <c r="H98" s="32">
        <f t="shared" ref="H98:H99" si="9">D98/(B98-D98+F98)*100</f>
        <v>2.8571428571428572</v>
      </c>
      <c r="I98" s="32">
        <f t="shared" ref="I98:I99" si="10">F98/(B98-D98+F98)*100</f>
        <v>11.428571428571429</v>
      </c>
      <c r="J98" s="32">
        <f t="shared" ref="J98:J99" si="11">G98/(B98-D98+F98)*100</f>
        <v>-8.5714285714285712</v>
      </c>
    </row>
    <row r="99" spans="1:10" ht="14.45" x14ac:dyDescent="0.3">
      <c r="A99" s="35" t="s">
        <v>129</v>
      </c>
      <c r="B99" s="13">
        <v>1043</v>
      </c>
      <c r="C99" s="13">
        <v>956</v>
      </c>
      <c r="D99" s="13">
        <v>42</v>
      </c>
      <c r="E99" s="13">
        <v>77</v>
      </c>
      <c r="F99" s="13">
        <v>67</v>
      </c>
      <c r="G99" s="14">
        <f t="shared" si="8"/>
        <v>-25</v>
      </c>
      <c r="H99" s="15">
        <f t="shared" si="9"/>
        <v>3.9325842696629212</v>
      </c>
      <c r="I99" s="15">
        <f t="shared" si="10"/>
        <v>6.273408239700375</v>
      </c>
      <c r="J99" s="15">
        <f t="shared" si="11"/>
        <v>-2.3408239700374533</v>
      </c>
    </row>
    <row r="101" spans="1:10" x14ac:dyDescent="0.25">
      <c r="A101" s="8" t="s">
        <v>10</v>
      </c>
    </row>
    <row r="102" spans="1:10" x14ac:dyDescent="0.25">
      <c r="A102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82" workbookViewId="0">
      <selection activeCell="A105" sqref="A5:XFD105"/>
    </sheetView>
  </sheetViews>
  <sheetFormatPr defaultRowHeight="15" x14ac:dyDescent="0.25"/>
  <cols>
    <col min="1" max="1" width="18.28515625" style="30" customWidth="1"/>
    <col min="2" max="10" width="7.42578125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ht="29.45" customHeight="1" x14ac:dyDescent="0.25">
      <c r="A1" s="54" t="s">
        <v>30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x14ac:dyDescent="0.25">
      <c r="A2" s="29"/>
      <c r="B2" s="28"/>
      <c r="C2" s="28"/>
      <c r="D2" s="28"/>
      <c r="E2" s="28"/>
      <c r="F2" s="28"/>
      <c r="G2" s="28"/>
      <c r="H2" s="28"/>
      <c r="I2" s="28"/>
      <c r="J2" s="28"/>
    </row>
    <row r="3" spans="1:10" ht="33.75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ht="4.5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3.5" customHeight="1" x14ac:dyDescent="0.3">
      <c r="A5" s="20" t="s">
        <v>32</v>
      </c>
      <c r="B5" s="21">
        <v>24</v>
      </c>
      <c r="C5" s="21">
        <v>24</v>
      </c>
      <c r="D5" s="21">
        <v>0</v>
      </c>
      <c r="E5" s="21">
        <v>0</v>
      </c>
      <c r="F5" s="21">
        <v>0</v>
      </c>
      <c r="G5" s="22">
        <f t="shared" ref="G5:G66" si="0">D5-F5</f>
        <v>0</v>
      </c>
      <c r="H5" s="1">
        <f t="shared" ref="H5:H66" si="1">D5/(B5-D5+F5)*100</f>
        <v>0</v>
      </c>
      <c r="I5" s="1">
        <f t="shared" ref="I5:I66" si="2">F5/(B5-D5+F5)*100</f>
        <v>0</v>
      </c>
      <c r="J5" s="1">
        <f t="shared" ref="J5:J66" si="3">G5/(B5-D5+F5)*100</f>
        <v>0</v>
      </c>
    </row>
    <row r="6" spans="1:10" ht="13.5" customHeight="1" x14ac:dyDescent="0.3">
      <c r="A6" s="20" t="s">
        <v>33</v>
      </c>
      <c r="B6" s="21">
        <v>19</v>
      </c>
      <c r="C6" s="21">
        <v>19</v>
      </c>
      <c r="D6" s="21">
        <v>0</v>
      </c>
      <c r="E6" s="21">
        <v>2</v>
      </c>
      <c r="F6" s="21">
        <v>2</v>
      </c>
      <c r="G6" s="22">
        <f t="shared" si="0"/>
        <v>-2</v>
      </c>
      <c r="H6" s="1">
        <f t="shared" si="1"/>
        <v>0</v>
      </c>
      <c r="I6" s="1">
        <f t="shared" si="2"/>
        <v>9.5238095238095237</v>
      </c>
      <c r="J6" s="1">
        <f t="shared" si="3"/>
        <v>-9.5238095238095237</v>
      </c>
    </row>
    <row r="7" spans="1:10" ht="13.5" customHeight="1" x14ac:dyDescent="0.3">
      <c r="A7" s="20" t="s">
        <v>34</v>
      </c>
      <c r="B7" s="21">
        <v>24</v>
      </c>
      <c r="C7" s="21">
        <v>24</v>
      </c>
      <c r="D7" s="21">
        <v>1</v>
      </c>
      <c r="E7" s="21">
        <v>0</v>
      </c>
      <c r="F7" s="21">
        <v>0</v>
      </c>
      <c r="G7" s="22">
        <f t="shared" si="0"/>
        <v>1</v>
      </c>
      <c r="H7" s="1">
        <f t="shared" si="1"/>
        <v>4.3478260869565215</v>
      </c>
      <c r="I7" s="1">
        <f t="shared" si="2"/>
        <v>0</v>
      </c>
      <c r="J7" s="1">
        <f t="shared" si="3"/>
        <v>4.3478260869565215</v>
      </c>
    </row>
    <row r="8" spans="1:10" ht="13.5" customHeight="1" x14ac:dyDescent="0.3">
      <c r="A8" s="20" t="s">
        <v>35</v>
      </c>
      <c r="B8" s="21">
        <v>22</v>
      </c>
      <c r="C8" s="21">
        <v>22</v>
      </c>
      <c r="D8" s="21">
        <v>2</v>
      </c>
      <c r="E8" s="21">
        <v>2</v>
      </c>
      <c r="F8" s="21">
        <v>2</v>
      </c>
      <c r="G8" s="22">
        <f t="shared" si="0"/>
        <v>0</v>
      </c>
      <c r="H8" s="1">
        <f t="shared" si="1"/>
        <v>9.0909090909090917</v>
      </c>
      <c r="I8" s="1">
        <f t="shared" si="2"/>
        <v>9.0909090909090917</v>
      </c>
      <c r="J8" s="1">
        <f t="shared" si="3"/>
        <v>0</v>
      </c>
    </row>
    <row r="9" spans="1:10" ht="13.5" customHeight="1" x14ac:dyDescent="0.3">
      <c r="A9" s="20" t="s">
        <v>36</v>
      </c>
      <c r="B9" s="21">
        <v>24</v>
      </c>
      <c r="C9" s="21">
        <v>21</v>
      </c>
      <c r="D9" s="21">
        <v>0</v>
      </c>
      <c r="E9" s="21">
        <v>1</v>
      </c>
      <c r="F9" s="21">
        <v>1</v>
      </c>
      <c r="G9" s="22">
        <f t="shared" si="0"/>
        <v>-1</v>
      </c>
      <c r="H9" s="1">
        <f t="shared" si="1"/>
        <v>0</v>
      </c>
      <c r="I9" s="1">
        <f t="shared" si="2"/>
        <v>4</v>
      </c>
      <c r="J9" s="1">
        <f t="shared" si="3"/>
        <v>-4</v>
      </c>
    </row>
    <row r="10" spans="1:10" ht="13.5" customHeight="1" x14ac:dyDescent="0.3">
      <c r="A10" s="20" t="s">
        <v>37</v>
      </c>
      <c r="B10" s="21">
        <v>47</v>
      </c>
      <c r="C10" s="21">
        <v>47</v>
      </c>
      <c r="D10" s="21">
        <v>0</v>
      </c>
      <c r="E10" s="21">
        <v>2</v>
      </c>
      <c r="F10" s="21">
        <v>2</v>
      </c>
      <c r="G10" s="22">
        <f t="shared" si="0"/>
        <v>-2</v>
      </c>
      <c r="H10" s="1">
        <f t="shared" si="1"/>
        <v>0</v>
      </c>
      <c r="I10" s="1">
        <f t="shared" si="2"/>
        <v>4.0816326530612246</v>
      </c>
      <c r="J10" s="1">
        <f t="shared" si="3"/>
        <v>-4.0816326530612246</v>
      </c>
    </row>
    <row r="11" spans="1:10" ht="13.5" customHeight="1" x14ac:dyDescent="0.3">
      <c r="A11" s="20" t="s">
        <v>38</v>
      </c>
      <c r="B11" s="21">
        <v>11</v>
      </c>
      <c r="C11" s="21">
        <v>10</v>
      </c>
      <c r="D11" s="21">
        <v>0</v>
      </c>
      <c r="E11" s="21">
        <v>1</v>
      </c>
      <c r="F11" s="21">
        <v>1</v>
      </c>
      <c r="G11" s="22">
        <f t="shared" si="0"/>
        <v>-1</v>
      </c>
      <c r="H11" s="1">
        <f t="shared" si="1"/>
        <v>0</v>
      </c>
      <c r="I11" s="1">
        <f t="shared" si="2"/>
        <v>8.3333333333333321</v>
      </c>
      <c r="J11" s="1">
        <f t="shared" si="3"/>
        <v>-8.3333333333333321</v>
      </c>
    </row>
    <row r="12" spans="1:10" ht="13.5" customHeight="1" x14ac:dyDescent="0.3">
      <c r="A12" s="20" t="s">
        <v>39</v>
      </c>
      <c r="B12" s="21">
        <v>6</v>
      </c>
      <c r="C12" s="21">
        <v>6</v>
      </c>
      <c r="D12" s="21">
        <v>0</v>
      </c>
      <c r="E12" s="21">
        <v>0</v>
      </c>
      <c r="F12" s="21">
        <v>0</v>
      </c>
      <c r="G12" s="22">
        <f t="shared" si="0"/>
        <v>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 ht="13.5" customHeight="1" x14ac:dyDescent="0.3">
      <c r="A13" s="20" t="s">
        <v>40</v>
      </c>
      <c r="B13" s="21">
        <v>15</v>
      </c>
      <c r="C13" s="21">
        <v>14</v>
      </c>
      <c r="D13" s="21">
        <v>1</v>
      </c>
      <c r="E13" s="21">
        <v>0</v>
      </c>
      <c r="F13" s="21">
        <v>0</v>
      </c>
      <c r="G13" s="22">
        <f t="shared" si="0"/>
        <v>1</v>
      </c>
      <c r="H13" s="1">
        <f t="shared" si="1"/>
        <v>7.1428571428571423</v>
      </c>
      <c r="I13" s="1">
        <f t="shared" si="2"/>
        <v>0</v>
      </c>
      <c r="J13" s="1">
        <f t="shared" si="3"/>
        <v>7.1428571428571423</v>
      </c>
    </row>
    <row r="14" spans="1:10" ht="13.5" customHeight="1" x14ac:dyDescent="0.3">
      <c r="A14" s="20" t="s">
        <v>41</v>
      </c>
      <c r="B14" s="21">
        <v>32</v>
      </c>
      <c r="C14" s="21">
        <v>32</v>
      </c>
      <c r="D14" s="21">
        <v>1</v>
      </c>
      <c r="E14" s="21">
        <v>0</v>
      </c>
      <c r="F14" s="21">
        <v>0</v>
      </c>
      <c r="G14" s="22">
        <f t="shared" si="0"/>
        <v>1</v>
      </c>
      <c r="H14" s="1">
        <f t="shared" si="1"/>
        <v>3.225806451612903</v>
      </c>
      <c r="I14" s="1">
        <f t="shared" si="2"/>
        <v>0</v>
      </c>
      <c r="J14" s="1">
        <f t="shared" si="3"/>
        <v>3.225806451612903</v>
      </c>
    </row>
    <row r="15" spans="1:10" ht="13.5" customHeight="1" x14ac:dyDescent="0.3">
      <c r="A15" s="20" t="s">
        <v>42</v>
      </c>
      <c r="B15" s="21">
        <v>33</v>
      </c>
      <c r="C15" s="21">
        <v>32</v>
      </c>
      <c r="D15" s="21">
        <v>1</v>
      </c>
      <c r="E15" s="21">
        <v>4</v>
      </c>
      <c r="F15" s="21">
        <v>4</v>
      </c>
      <c r="G15" s="22">
        <f t="shared" si="0"/>
        <v>-3</v>
      </c>
      <c r="H15" s="1">
        <f t="shared" si="1"/>
        <v>2.7777777777777777</v>
      </c>
      <c r="I15" s="1">
        <f t="shared" si="2"/>
        <v>11.111111111111111</v>
      </c>
      <c r="J15" s="1">
        <f t="shared" si="3"/>
        <v>-8.3333333333333321</v>
      </c>
    </row>
    <row r="16" spans="1:10" ht="13.5" customHeight="1" x14ac:dyDescent="0.3">
      <c r="A16" s="20" t="s">
        <v>43</v>
      </c>
      <c r="B16" s="21">
        <v>4</v>
      </c>
      <c r="C16" s="21">
        <v>4</v>
      </c>
      <c r="D16" s="21">
        <v>0</v>
      </c>
      <c r="E16" s="21">
        <v>0</v>
      </c>
      <c r="F16" s="21">
        <v>0</v>
      </c>
      <c r="G16" s="22">
        <f t="shared" si="0"/>
        <v>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 ht="13.5" customHeight="1" x14ac:dyDescent="0.3">
      <c r="A17" s="20" t="s">
        <v>44</v>
      </c>
      <c r="B17" s="21">
        <v>8</v>
      </c>
      <c r="C17" s="21">
        <v>8</v>
      </c>
      <c r="D17" s="21">
        <v>0</v>
      </c>
      <c r="E17" s="21">
        <v>0</v>
      </c>
      <c r="F17" s="21">
        <v>0</v>
      </c>
      <c r="G17" s="22">
        <f t="shared" si="0"/>
        <v>0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 ht="13.5" customHeight="1" x14ac:dyDescent="0.3">
      <c r="A18" s="20" t="s">
        <v>45</v>
      </c>
      <c r="B18" s="21">
        <v>64</v>
      </c>
      <c r="C18" s="21">
        <v>62</v>
      </c>
      <c r="D18" s="21">
        <v>4</v>
      </c>
      <c r="E18" s="21">
        <v>1</v>
      </c>
      <c r="F18" s="21">
        <v>1</v>
      </c>
      <c r="G18" s="22">
        <f t="shared" si="0"/>
        <v>3</v>
      </c>
      <c r="H18" s="1">
        <f t="shared" si="1"/>
        <v>6.557377049180328</v>
      </c>
      <c r="I18" s="1">
        <f t="shared" si="2"/>
        <v>1.639344262295082</v>
      </c>
      <c r="J18" s="1">
        <f t="shared" si="3"/>
        <v>4.918032786885246</v>
      </c>
    </row>
    <row r="19" spans="1:10" ht="13.5" customHeight="1" x14ac:dyDescent="0.3">
      <c r="A19" s="20" t="s">
        <v>46</v>
      </c>
      <c r="B19" s="21">
        <v>12</v>
      </c>
      <c r="C19" s="21">
        <v>12</v>
      </c>
      <c r="D19" s="21">
        <v>0</v>
      </c>
      <c r="E19" s="21">
        <v>0</v>
      </c>
      <c r="F19" s="21">
        <v>0</v>
      </c>
      <c r="G19" s="22">
        <f t="shared" si="0"/>
        <v>0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 ht="13.5" customHeight="1" x14ac:dyDescent="0.3">
      <c r="A20" s="20" t="s">
        <v>47</v>
      </c>
      <c r="B20" s="21">
        <v>92</v>
      </c>
      <c r="C20" s="21">
        <v>89</v>
      </c>
      <c r="D20" s="21">
        <v>2</v>
      </c>
      <c r="E20" s="21">
        <v>4</v>
      </c>
      <c r="F20" s="21">
        <v>4</v>
      </c>
      <c r="G20" s="22">
        <f t="shared" si="0"/>
        <v>-2</v>
      </c>
      <c r="H20" s="1">
        <f t="shared" si="1"/>
        <v>2.1276595744680851</v>
      </c>
      <c r="I20" s="1">
        <f t="shared" si="2"/>
        <v>4.2553191489361701</v>
      </c>
      <c r="J20" s="1">
        <f t="shared" si="3"/>
        <v>-2.1276595744680851</v>
      </c>
    </row>
    <row r="21" spans="1:10" ht="13.5" customHeight="1" x14ac:dyDescent="0.3">
      <c r="A21" s="20" t="s">
        <v>48</v>
      </c>
      <c r="B21" s="21">
        <v>17</v>
      </c>
      <c r="C21" s="21">
        <v>17</v>
      </c>
      <c r="D21" s="21">
        <v>0</v>
      </c>
      <c r="E21" s="21">
        <v>0</v>
      </c>
      <c r="F21" s="21">
        <v>0</v>
      </c>
      <c r="G21" s="22">
        <f t="shared" si="0"/>
        <v>0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 ht="13.5" customHeight="1" x14ac:dyDescent="0.3">
      <c r="A22" s="20" t="s">
        <v>49</v>
      </c>
      <c r="B22" s="21">
        <v>18</v>
      </c>
      <c r="C22" s="21">
        <v>18</v>
      </c>
      <c r="D22" s="21">
        <v>1</v>
      </c>
      <c r="E22" s="21">
        <v>0</v>
      </c>
      <c r="F22" s="21">
        <v>0</v>
      </c>
      <c r="G22" s="22">
        <f t="shared" si="0"/>
        <v>1</v>
      </c>
      <c r="H22" s="1">
        <f t="shared" si="1"/>
        <v>5.8823529411764701</v>
      </c>
      <c r="I22" s="1">
        <f t="shared" si="2"/>
        <v>0</v>
      </c>
      <c r="J22" s="1">
        <f t="shared" si="3"/>
        <v>5.8823529411764701</v>
      </c>
    </row>
    <row r="23" spans="1:10" ht="13.5" customHeight="1" x14ac:dyDescent="0.3">
      <c r="A23" s="20" t="s">
        <v>50</v>
      </c>
      <c r="B23" s="21">
        <v>23</v>
      </c>
      <c r="C23" s="21">
        <v>23</v>
      </c>
      <c r="D23" s="21">
        <v>0</v>
      </c>
      <c r="E23" s="21">
        <v>1</v>
      </c>
      <c r="F23" s="21">
        <v>1</v>
      </c>
      <c r="G23" s="22">
        <f t="shared" si="0"/>
        <v>-1</v>
      </c>
      <c r="H23" s="1">
        <f t="shared" si="1"/>
        <v>0</v>
      </c>
      <c r="I23" s="1">
        <f t="shared" si="2"/>
        <v>4.1666666666666661</v>
      </c>
      <c r="J23" s="1">
        <f t="shared" si="3"/>
        <v>-4.1666666666666661</v>
      </c>
    </row>
    <row r="24" spans="1:10" ht="13.5" customHeight="1" x14ac:dyDescent="0.3">
      <c r="A24" s="20" t="s">
        <v>51</v>
      </c>
      <c r="B24" s="21">
        <v>69</v>
      </c>
      <c r="C24" s="21">
        <v>67</v>
      </c>
      <c r="D24" s="21">
        <v>7</v>
      </c>
      <c r="E24" s="21">
        <v>6</v>
      </c>
      <c r="F24" s="21">
        <v>6</v>
      </c>
      <c r="G24" s="22">
        <f t="shared" si="0"/>
        <v>1</v>
      </c>
      <c r="H24" s="1">
        <f t="shared" si="1"/>
        <v>10.294117647058822</v>
      </c>
      <c r="I24" s="1">
        <f t="shared" si="2"/>
        <v>8.8235294117647065</v>
      </c>
      <c r="J24" s="1">
        <f t="shared" si="3"/>
        <v>1.4705882352941175</v>
      </c>
    </row>
    <row r="25" spans="1:10" ht="13.5" customHeight="1" x14ac:dyDescent="0.3">
      <c r="A25" s="20" t="s">
        <v>52</v>
      </c>
      <c r="B25" s="21">
        <v>32</v>
      </c>
      <c r="C25" s="21">
        <v>32</v>
      </c>
      <c r="D25" s="21">
        <v>0</v>
      </c>
      <c r="E25" s="21">
        <v>0</v>
      </c>
      <c r="F25" s="21">
        <v>0</v>
      </c>
      <c r="G25" s="22">
        <f t="shared" si="0"/>
        <v>0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 ht="13.5" customHeight="1" x14ac:dyDescent="0.3">
      <c r="A26" s="20" t="s">
        <v>53</v>
      </c>
      <c r="B26" s="21">
        <v>92</v>
      </c>
      <c r="C26" s="21">
        <v>91</v>
      </c>
      <c r="D26" s="21">
        <v>0</v>
      </c>
      <c r="E26" s="21">
        <v>3</v>
      </c>
      <c r="F26" s="21">
        <v>3</v>
      </c>
      <c r="G26" s="22">
        <f t="shared" si="0"/>
        <v>-3</v>
      </c>
      <c r="H26" s="1">
        <f t="shared" si="1"/>
        <v>0</v>
      </c>
      <c r="I26" s="1">
        <f t="shared" si="2"/>
        <v>3.1578947368421053</v>
      </c>
      <c r="J26" s="1">
        <f t="shared" si="3"/>
        <v>-3.1578947368421053</v>
      </c>
    </row>
    <row r="27" spans="1:10" ht="13.5" customHeight="1" x14ac:dyDescent="0.3">
      <c r="A27" s="20" t="s">
        <v>54</v>
      </c>
      <c r="B27" s="21">
        <v>28</v>
      </c>
      <c r="C27" s="21">
        <v>28</v>
      </c>
      <c r="D27" s="21">
        <v>1</v>
      </c>
      <c r="E27" s="21">
        <v>1</v>
      </c>
      <c r="F27" s="21">
        <v>1</v>
      </c>
      <c r="G27" s="22">
        <f t="shared" si="0"/>
        <v>0</v>
      </c>
      <c r="H27" s="1">
        <f t="shared" si="1"/>
        <v>3.5714285714285712</v>
      </c>
      <c r="I27" s="1">
        <f t="shared" si="2"/>
        <v>3.5714285714285712</v>
      </c>
      <c r="J27" s="1">
        <f t="shared" si="3"/>
        <v>0</v>
      </c>
    </row>
    <row r="28" spans="1:10" ht="13.5" customHeight="1" x14ac:dyDescent="0.3">
      <c r="A28" s="20" t="s">
        <v>55</v>
      </c>
      <c r="B28" s="21">
        <v>22</v>
      </c>
      <c r="C28" s="21">
        <v>21</v>
      </c>
      <c r="D28" s="21">
        <v>3</v>
      </c>
      <c r="E28" s="21">
        <v>0</v>
      </c>
      <c r="F28" s="21">
        <v>0</v>
      </c>
      <c r="G28" s="22">
        <f t="shared" si="0"/>
        <v>3</v>
      </c>
      <c r="H28" s="1">
        <f t="shared" si="1"/>
        <v>15.789473684210526</v>
      </c>
      <c r="I28" s="1">
        <f t="shared" si="2"/>
        <v>0</v>
      </c>
      <c r="J28" s="1">
        <f t="shared" si="3"/>
        <v>15.789473684210526</v>
      </c>
    </row>
    <row r="29" spans="1:10" ht="13.5" customHeight="1" x14ac:dyDescent="0.3">
      <c r="A29" s="20" t="s">
        <v>56</v>
      </c>
      <c r="B29" s="21">
        <v>16</v>
      </c>
      <c r="C29" s="21">
        <v>16</v>
      </c>
      <c r="D29" s="21">
        <v>0</v>
      </c>
      <c r="E29" s="21">
        <v>0</v>
      </c>
      <c r="F29" s="21">
        <v>0</v>
      </c>
      <c r="G29" s="22">
        <f t="shared" si="0"/>
        <v>0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 ht="13.5" customHeight="1" x14ac:dyDescent="0.3">
      <c r="A30" s="20" t="s">
        <v>57</v>
      </c>
      <c r="B30" s="21">
        <v>38</v>
      </c>
      <c r="C30" s="21">
        <v>38</v>
      </c>
      <c r="D30" s="21">
        <v>4</v>
      </c>
      <c r="E30" s="21">
        <v>4</v>
      </c>
      <c r="F30" s="21">
        <v>4</v>
      </c>
      <c r="G30" s="22">
        <f t="shared" si="0"/>
        <v>0</v>
      </c>
      <c r="H30" s="1">
        <f t="shared" si="1"/>
        <v>10.526315789473683</v>
      </c>
      <c r="I30" s="1">
        <f t="shared" si="2"/>
        <v>10.526315789473683</v>
      </c>
      <c r="J30" s="1">
        <f t="shared" si="3"/>
        <v>0</v>
      </c>
    </row>
    <row r="31" spans="1:10" ht="13.5" customHeight="1" x14ac:dyDescent="0.3">
      <c r="A31" s="20" t="s">
        <v>58</v>
      </c>
      <c r="B31" s="21">
        <v>15</v>
      </c>
      <c r="C31" s="21">
        <v>15</v>
      </c>
      <c r="D31" s="21">
        <v>1</v>
      </c>
      <c r="E31" s="21">
        <v>1</v>
      </c>
      <c r="F31" s="21">
        <v>1</v>
      </c>
      <c r="G31" s="22">
        <f t="shared" si="0"/>
        <v>0</v>
      </c>
      <c r="H31" s="1">
        <f t="shared" si="1"/>
        <v>6.666666666666667</v>
      </c>
      <c r="I31" s="1">
        <f t="shared" si="2"/>
        <v>6.666666666666667</v>
      </c>
      <c r="J31" s="1">
        <f t="shared" si="3"/>
        <v>0</v>
      </c>
    </row>
    <row r="32" spans="1:10" ht="13.5" customHeight="1" x14ac:dyDescent="0.3">
      <c r="A32" s="20" t="s">
        <v>59</v>
      </c>
      <c r="B32" s="21">
        <v>21</v>
      </c>
      <c r="C32" s="21">
        <v>21</v>
      </c>
      <c r="D32" s="21">
        <v>4</v>
      </c>
      <c r="E32" s="21">
        <v>0</v>
      </c>
      <c r="F32" s="21">
        <v>0</v>
      </c>
      <c r="G32" s="22">
        <f t="shared" si="0"/>
        <v>4</v>
      </c>
      <c r="H32" s="1">
        <f t="shared" si="1"/>
        <v>23.52941176470588</v>
      </c>
      <c r="I32" s="1">
        <f t="shared" si="2"/>
        <v>0</v>
      </c>
      <c r="J32" s="1">
        <f t="shared" si="3"/>
        <v>23.52941176470588</v>
      </c>
    </row>
    <row r="33" spans="1:10" ht="13.5" customHeight="1" x14ac:dyDescent="0.3">
      <c r="A33" s="20" t="s">
        <v>60</v>
      </c>
      <c r="B33" s="21">
        <v>112</v>
      </c>
      <c r="C33" s="21">
        <v>111</v>
      </c>
      <c r="D33" s="21">
        <v>5</v>
      </c>
      <c r="E33" s="21">
        <v>6</v>
      </c>
      <c r="F33" s="21">
        <v>6</v>
      </c>
      <c r="G33" s="22">
        <f t="shared" si="0"/>
        <v>-1</v>
      </c>
      <c r="H33" s="1">
        <f t="shared" si="1"/>
        <v>4.4247787610619467</v>
      </c>
      <c r="I33" s="1">
        <f t="shared" si="2"/>
        <v>5.3097345132743365</v>
      </c>
      <c r="J33" s="1">
        <f t="shared" si="3"/>
        <v>-0.88495575221238942</v>
      </c>
    </row>
    <row r="34" spans="1:10" ht="13.5" customHeight="1" x14ac:dyDescent="0.3">
      <c r="A34" s="20" t="s">
        <v>61</v>
      </c>
      <c r="B34" s="21">
        <v>55</v>
      </c>
      <c r="C34" s="21">
        <v>54</v>
      </c>
      <c r="D34" s="21">
        <v>2</v>
      </c>
      <c r="E34" s="21">
        <v>1</v>
      </c>
      <c r="F34" s="21">
        <v>1</v>
      </c>
      <c r="G34" s="22">
        <f t="shared" si="0"/>
        <v>1</v>
      </c>
      <c r="H34" s="1">
        <f t="shared" si="1"/>
        <v>3.7037037037037033</v>
      </c>
      <c r="I34" s="1">
        <f t="shared" si="2"/>
        <v>1.8518518518518516</v>
      </c>
      <c r="J34" s="1">
        <f t="shared" si="3"/>
        <v>1.8518518518518516</v>
      </c>
    </row>
    <row r="35" spans="1:10" ht="13.5" customHeight="1" x14ac:dyDescent="0.3">
      <c r="A35" s="20" t="s">
        <v>62</v>
      </c>
      <c r="B35" s="21">
        <v>64</v>
      </c>
      <c r="C35" s="21">
        <v>62</v>
      </c>
      <c r="D35" s="21">
        <v>3</v>
      </c>
      <c r="E35" s="21">
        <v>5</v>
      </c>
      <c r="F35" s="21">
        <v>5</v>
      </c>
      <c r="G35" s="22">
        <f t="shared" si="0"/>
        <v>-2</v>
      </c>
      <c r="H35" s="1">
        <f t="shared" si="1"/>
        <v>4.5454545454545459</v>
      </c>
      <c r="I35" s="1">
        <f t="shared" si="2"/>
        <v>7.5757575757575761</v>
      </c>
      <c r="J35" s="1">
        <f t="shared" si="3"/>
        <v>-3.0303030303030303</v>
      </c>
    </row>
    <row r="36" spans="1:10" ht="13.5" customHeight="1" x14ac:dyDescent="0.3">
      <c r="A36" s="20" t="s">
        <v>63</v>
      </c>
      <c r="B36" s="21">
        <v>3</v>
      </c>
      <c r="C36" s="21">
        <v>3</v>
      </c>
      <c r="D36" s="21">
        <v>0</v>
      </c>
      <c r="E36" s="21">
        <v>0</v>
      </c>
      <c r="F36" s="21">
        <v>0</v>
      </c>
      <c r="G36" s="22">
        <f t="shared" si="0"/>
        <v>0</v>
      </c>
      <c r="H36" s="1">
        <f t="shared" si="1"/>
        <v>0</v>
      </c>
      <c r="I36" s="1">
        <f t="shared" si="2"/>
        <v>0</v>
      </c>
      <c r="J36" s="1">
        <f t="shared" si="3"/>
        <v>0</v>
      </c>
    </row>
    <row r="37" spans="1:10" ht="13.5" customHeight="1" x14ac:dyDescent="0.3">
      <c r="A37" s="20" t="s">
        <v>64</v>
      </c>
      <c r="B37" s="21">
        <v>7</v>
      </c>
      <c r="C37" s="21">
        <v>6</v>
      </c>
      <c r="D37" s="21">
        <v>0</v>
      </c>
      <c r="E37" s="21">
        <v>0</v>
      </c>
      <c r="F37" s="21">
        <v>0</v>
      </c>
      <c r="G37" s="22">
        <f t="shared" si="0"/>
        <v>0</v>
      </c>
      <c r="H37" s="1">
        <f t="shared" si="1"/>
        <v>0</v>
      </c>
      <c r="I37" s="1">
        <f t="shared" si="2"/>
        <v>0</v>
      </c>
      <c r="J37" s="1">
        <f t="shared" si="3"/>
        <v>0</v>
      </c>
    </row>
    <row r="38" spans="1:10" ht="13.5" customHeight="1" x14ac:dyDescent="0.3">
      <c r="A38" s="20" t="s">
        <v>65</v>
      </c>
      <c r="B38" s="21">
        <v>27</v>
      </c>
      <c r="C38" s="21">
        <v>27</v>
      </c>
      <c r="D38" s="21">
        <v>0</v>
      </c>
      <c r="E38" s="21">
        <v>1</v>
      </c>
      <c r="F38" s="21">
        <v>1</v>
      </c>
      <c r="G38" s="22">
        <f t="shared" si="0"/>
        <v>-1</v>
      </c>
      <c r="H38" s="1">
        <f t="shared" si="1"/>
        <v>0</v>
      </c>
      <c r="I38" s="1">
        <f t="shared" si="2"/>
        <v>3.5714285714285712</v>
      </c>
      <c r="J38" s="1">
        <f t="shared" si="3"/>
        <v>-3.5714285714285712</v>
      </c>
    </row>
    <row r="39" spans="1:10" ht="13.5" customHeight="1" x14ac:dyDescent="0.3">
      <c r="A39" s="20" t="s">
        <v>66</v>
      </c>
      <c r="B39" s="21">
        <v>515</v>
      </c>
      <c r="C39" s="21">
        <v>490</v>
      </c>
      <c r="D39" s="21">
        <v>28</v>
      </c>
      <c r="E39" s="21">
        <v>36</v>
      </c>
      <c r="F39" s="21">
        <v>35</v>
      </c>
      <c r="G39" s="22">
        <f t="shared" si="0"/>
        <v>-7</v>
      </c>
      <c r="H39" s="1">
        <f t="shared" si="1"/>
        <v>5.3639846743295019</v>
      </c>
      <c r="I39" s="1">
        <f t="shared" si="2"/>
        <v>6.7049808429118771</v>
      </c>
      <c r="J39" s="1">
        <f t="shared" si="3"/>
        <v>-1.3409961685823755</v>
      </c>
    </row>
    <row r="40" spans="1:10" ht="13.5" customHeight="1" x14ac:dyDescent="0.3">
      <c r="A40" s="20" t="s">
        <v>67</v>
      </c>
      <c r="B40" s="21">
        <v>34</v>
      </c>
      <c r="C40" s="21">
        <v>33</v>
      </c>
      <c r="D40" s="21">
        <v>2</v>
      </c>
      <c r="E40" s="21">
        <v>2</v>
      </c>
      <c r="F40" s="21">
        <v>2</v>
      </c>
      <c r="G40" s="22">
        <f t="shared" si="0"/>
        <v>0</v>
      </c>
      <c r="H40" s="1">
        <f t="shared" si="1"/>
        <v>5.8823529411764701</v>
      </c>
      <c r="I40" s="1">
        <f t="shared" si="2"/>
        <v>5.8823529411764701</v>
      </c>
      <c r="J40" s="1">
        <f t="shared" si="3"/>
        <v>0</v>
      </c>
    </row>
    <row r="41" spans="1:10" ht="13.5" customHeight="1" x14ac:dyDescent="0.3">
      <c r="A41" s="20" t="s">
        <v>68</v>
      </c>
      <c r="B41" s="21">
        <v>57</v>
      </c>
      <c r="C41" s="21">
        <v>57</v>
      </c>
      <c r="D41" s="21">
        <v>2</v>
      </c>
      <c r="E41" s="21">
        <v>0</v>
      </c>
      <c r="F41" s="21">
        <v>0</v>
      </c>
      <c r="G41" s="22">
        <f t="shared" si="0"/>
        <v>2</v>
      </c>
      <c r="H41" s="1">
        <f t="shared" si="1"/>
        <v>3.6363636363636362</v>
      </c>
      <c r="I41" s="1">
        <f t="shared" si="2"/>
        <v>0</v>
      </c>
      <c r="J41" s="1">
        <f t="shared" si="3"/>
        <v>3.6363636363636362</v>
      </c>
    </row>
    <row r="42" spans="1:10" ht="13.5" customHeight="1" x14ac:dyDescent="0.3">
      <c r="A42" s="20" t="s">
        <v>69</v>
      </c>
      <c r="B42" s="21">
        <v>42</v>
      </c>
      <c r="C42" s="21">
        <v>40</v>
      </c>
      <c r="D42" s="21">
        <v>0</v>
      </c>
      <c r="E42" s="21">
        <v>1</v>
      </c>
      <c r="F42" s="21">
        <v>1</v>
      </c>
      <c r="G42" s="22">
        <f t="shared" si="0"/>
        <v>-1</v>
      </c>
      <c r="H42" s="1">
        <f t="shared" si="1"/>
        <v>0</v>
      </c>
      <c r="I42" s="1">
        <f t="shared" si="2"/>
        <v>2.3255813953488373</v>
      </c>
      <c r="J42" s="1">
        <f t="shared" si="3"/>
        <v>-2.3255813953488373</v>
      </c>
    </row>
    <row r="43" spans="1:10" ht="13.5" customHeight="1" x14ac:dyDescent="0.3">
      <c r="A43" s="20" t="s">
        <v>70</v>
      </c>
      <c r="B43" s="21">
        <v>81</v>
      </c>
      <c r="C43" s="21">
        <v>78</v>
      </c>
      <c r="D43" s="21">
        <v>2</v>
      </c>
      <c r="E43" s="21">
        <v>7</v>
      </c>
      <c r="F43" s="21">
        <v>7</v>
      </c>
      <c r="G43" s="22">
        <f t="shared" si="0"/>
        <v>-5</v>
      </c>
      <c r="H43" s="1">
        <f t="shared" si="1"/>
        <v>2.3255813953488373</v>
      </c>
      <c r="I43" s="1">
        <f t="shared" si="2"/>
        <v>8.1395348837209305</v>
      </c>
      <c r="J43" s="1">
        <f t="shared" si="3"/>
        <v>-5.8139534883720927</v>
      </c>
    </row>
    <row r="44" spans="1:10" ht="13.5" customHeight="1" x14ac:dyDescent="0.3">
      <c r="A44" s="20" t="s">
        <v>71</v>
      </c>
      <c r="B44" s="21">
        <v>48</v>
      </c>
      <c r="C44" s="21">
        <v>48</v>
      </c>
      <c r="D44" s="21">
        <v>2</v>
      </c>
      <c r="E44" s="21">
        <v>4</v>
      </c>
      <c r="F44" s="21">
        <v>4</v>
      </c>
      <c r="G44" s="22">
        <f t="shared" si="0"/>
        <v>-2</v>
      </c>
      <c r="H44" s="1">
        <f t="shared" si="1"/>
        <v>4</v>
      </c>
      <c r="I44" s="1">
        <f t="shared" si="2"/>
        <v>8</v>
      </c>
      <c r="J44" s="1">
        <f t="shared" si="3"/>
        <v>-4</v>
      </c>
    </row>
    <row r="45" spans="1:10" ht="13.5" customHeight="1" x14ac:dyDescent="0.3">
      <c r="A45" s="20" t="s">
        <v>72</v>
      </c>
      <c r="B45" s="21">
        <v>8</v>
      </c>
      <c r="C45" s="21">
        <v>8</v>
      </c>
      <c r="D45" s="21">
        <v>0</v>
      </c>
      <c r="E45" s="21">
        <v>0</v>
      </c>
      <c r="F45" s="21">
        <v>0</v>
      </c>
      <c r="G45" s="22">
        <f t="shared" si="0"/>
        <v>0</v>
      </c>
      <c r="H45" s="1">
        <f t="shared" si="1"/>
        <v>0</v>
      </c>
      <c r="I45" s="1">
        <f t="shared" si="2"/>
        <v>0</v>
      </c>
      <c r="J45" s="1">
        <f t="shared" si="3"/>
        <v>0</v>
      </c>
    </row>
    <row r="46" spans="1:10" ht="13.5" customHeight="1" x14ac:dyDescent="0.3">
      <c r="A46" s="20" t="s">
        <v>73</v>
      </c>
      <c r="B46" s="21">
        <v>35</v>
      </c>
      <c r="C46" s="21">
        <v>35</v>
      </c>
      <c r="D46" s="21">
        <v>1</v>
      </c>
      <c r="E46" s="21">
        <v>0</v>
      </c>
      <c r="F46" s="21">
        <v>0</v>
      </c>
      <c r="G46" s="22">
        <f t="shared" si="0"/>
        <v>1</v>
      </c>
      <c r="H46" s="1">
        <f t="shared" si="1"/>
        <v>2.9411764705882351</v>
      </c>
      <c r="I46" s="1">
        <f t="shared" si="2"/>
        <v>0</v>
      </c>
      <c r="J46" s="1">
        <f t="shared" si="3"/>
        <v>2.9411764705882351</v>
      </c>
    </row>
    <row r="47" spans="1:10" ht="13.5" customHeight="1" x14ac:dyDescent="0.3">
      <c r="A47" s="20" t="s">
        <v>74</v>
      </c>
      <c r="B47" s="21">
        <v>38</v>
      </c>
      <c r="C47" s="21">
        <v>38</v>
      </c>
      <c r="D47" s="21">
        <v>2</v>
      </c>
      <c r="E47" s="21">
        <v>1</v>
      </c>
      <c r="F47" s="21">
        <v>1</v>
      </c>
      <c r="G47" s="22">
        <f t="shared" si="0"/>
        <v>1</v>
      </c>
      <c r="H47" s="1">
        <f t="shared" si="1"/>
        <v>5.4054054054054053</v>
      </c>
      <c r="I47" s="1">
        <f t="shared" si="2"/>
        <v>2.7027027027027026</v>
      </c>
      <c r="J47" s="1">
        <f t="shared" si="3"/>
        <v>2.7027027027027026</v>
      </c>
    </row>
    <row r="48" spans="1:10" ht="13.5" customHeight="1" x14ac:dyDescent="0.3">
      <c r="A48" s="20" t="s">
        <v>75</v>
      </c>
      <c r="B48" s="21">
        <v>36</v>
      </c>
      <c r="C48" s="21">
        <v>35</v>
      </c>
      <c r="D48" s="21">
        <v>1</v>
      </c>
      <c r="E48" s="21">
        <v>2</v>
      </c>
      <c r="F48" s="21">
        <v>2</v>
      </c>
      <c r="G48" s="22">
        <f t="shared" si="0"/>
        <v>-1</v>
      </c>
      <c r="H48" s="1">
        <f t="shared" si="1"/>
        <v>2.7027027027027026</v>
      </c>
      <c r="I48" s="1">
        <f t="shared" si="2"/>
        <v>5.4054054054054053</v>
      </c>
      <c r="J48" s="1">
        <f t="shared" si="3"/>
        <v>-2.7027027027027026</v>
      </c>
    </row>
    <row r="49" spans="1:10" ht="13.5" customHeight="1" x14ac:dyDescent="0.3">
      <c r="A49" s="20" t="s">
        <v>76</v>
      </c>
      <c r="B49" s="21">
        <v>14</v>
      </c>
      <c r="C49" s="21">
        <v>14</v>
      </c>
      <c r="D49" s="21">
        <v>0</v>
      </c>
      <c r="E49" s="21">
        <v>1</v>
      </c>
      <c r="F49" s="21">
        <v>1</v>
      </c>
      <c r="G49" s="22">
        <f t="shared" si="0"/>
        <v>-1</v>
      </c>
      <c r="H49" s="1">
        <f t="shared" si="1"/>
        <v>0</v>
      </c>
      <c r="I49" s="1">
        <f t="shared" si="2"/>
        <v>6.666666666666667</v>
      </c>
      <c r="J49" s="1">
        <f t="shared" si="3"/>
        <v>-6.666666666666667</v>
      </c>
    </row>
    <row r="50" spans="1:10" ht="13.5" customHeight="1" x14ac:dyDescent="0.3">
      <c r="A50" s="20" t="s">
        <v>77</v>
      </c>
      <c r="B50" s="21">
        <v>16</v>
      </c>
      <c r="C50" s="21">
        <v>16</v>
      </c>
      <c r="D50" s="21">
        <v>0</v>
      </c>
      <c r="E50" s="21">
        <v>1</v>
      </c>
      <c r="F50" s="21">
        <v>1</v>
      </c>
      <c r="G50" s="22">
        <f t="shared" si="0"/>
        <v>-1</v>
      </c>
      <c r="H50" s="1">
        <f t="shared" si="1"/>
        <v>0</v>
      </c>
      <c r="I50" s="1">
        <f t="shared" si="2"/>
        <v>5.8823529411764701</v>
      </c>
      <c r="J50" s="1">
        <f t="shared" si="3"/>
        <v>-5.8823529411764701</v>
      </c>
    </row>
    <row r="51" spans="1:10" ht="13.5" customHeight="1" x14ac:dyDescent="0.3">
      <c r="A51" s="20" t="s">
        <v>78</v>
      </c>
      <c r="B51" s="21">
        <v>18</v>
      </c>
      <c r="C51" s="21">
        <v>18</v>
      </c>
      <c r="D51" s="21">
        <v>0</v>
      </c>
      <c r="E51" s="21">
        <v>0</v>
      </c>
      <c r="F51" s="21">
        <v>0</v>
      </c>
      <c r="G51" s="22">
        <f t="shared" si="0"/>
        <v>0</v>
      </c>
      <c r="H51" s="1">
        <f t="shared" si="1"/>
        <v>0</v>
      </c>
      <c r="I51" s="1">
        <f t="shared" si="2"/>
        <v>0</v>
      </c>
      <c r="J51" s="1">
        <f t="shared" si="3"/>
        <v>0</v>
      </c>
    </row>
    <row r="52" spans="1:10" ht="13.5" customHeight="1" x14ac:dyDescent="0.3">
      <c r="A52" s="20" t="s">
        <v>79</v>
      </c>
      <c r="B52" s="21">
        <v>59</v>
      </c>
      <c r="C52" s="21">
        <v>55</v>
      </c>
      <c r="D52" s="21">
        <v>2</v>
      </c>
      <c r="E52" s="21">
        <v>5</v>
      </c>
      <c r="F52" s="21">
        <v>5</v>
      </c>
      <c r="G52" s="22">
        <f t="shared" si="0"/>
        <v>-3</v>
      </c>
      <c r="H52" s="1">
        <f t="shared" si="1"/>
        <v>3.225806451612903</v>
      </c>
      <c r="I52" s="1">
        <f t="shared" si="2"/>
        <v>8.064516129032258</v>
      </c>
      <c r="J52" s="1">
        <f t="shared" si="3"/>
        <v>-4.838709677419355</v>
      </c>
    </row>
    <row r="53" spans="1:10" ht="13.5" customHeight="1" x14ac:dyDescent="0.3">
      <c r="A53" s="20" t="s">
        <v>80</v>
      </c>
      <c r="B53" s="21">
        <v>7</v>
      </c>
      <c r="C53" s="21">
        <v>7</v>
      </c>
      <c r="D53" s="21">
        <v>0</v>
      </c>
      <c r="E53" s="21">
        <v>0</v>
      </c>
      <c r="F53" s="21">
        <v>0</v>
      </c>
      <c r="G53" s="22">
        <f t="shared" si="0"/>
        <v>0</v>
      </c>
      <c r="H53" s="1">
        <f t="shared" si="1"/>
        <v>0</v>
      </c>
      <c r="I53" s="1">
        <f t="shared" si="2"/>
        <v>0</v>
      </c>
      <c r="J53" s="1">
        <f t="shared" si="3"/>
        <v>0</v>
      </c>
    </row>
    <row r="54" spans="1:10" ht="13.5" customHeight="1" x14ac:dyDescent="0.3">
      <c r="A54" s="20" t="s">
        <v>81</v>
      </c>
      <c r="B54" s="21">
        <v>19</v>
      </c>
      <c r="C54" s="21">
        <v>19</v>
      </c>
      <c r="D54" s="21">
        <v>0</v>
      </c>
      <c r="E54" s="21">
        <v>2</v>
      </c>
      <c r="F54" s="21">
        <v>2</v>
      </c>
      <c r="G54" s="22">
        <f t="shared" si="0"/>
        <v>-2</v>
      </c>
      <c r="H54" s="1">
        <f t="shared" si="1"/>
        <v>0</v>
      </c>
      <c r="I54" s="1">
        <f t="shared" si="2"/>
        <v>9.5238095238095237</v>
      </c>
      <c r="J54" s="1">
        <f t="shared" si="3"/>
        <v>-9.5238095238095237</v>
      </c>
    </row>
    <row r="55" spans="1:10" ht="13.5" customHeight="1" x14ac:dyDescent="0.3">
      <c r="A55" s="20" t="s">
        <v>82</v>
      </c>
      <c r="B55" s="21">
        <v>21</v>
      </c>
      <c r="C55" s="21">
        <v>21</v>
      </c>
      <c r="D55" s="21">
        <v>2</v>
      </c>
      <c r="E55" s="21">
        <v>0</v>
      </c>
      <c r="F55" s="21">
        <v>0</v>
      </c>
      <c r="G55" s="22">
        <f t="shared" si="0"/>
        <v>2</v>
      </c>
      <c r="H55" s="1">
        <f t="shared" si="1"/>
        <v>10.526315789473683</v>
      </c>
      <c r="I55" s="1">
        <f t="shared" si="2"/>
        <v>0</v>
      </c>
      <c r="J55" s="1">
        <f t="shared" si="3"/>
        <v>10.526315789473683</v>
      </c>
    </row>
    <row r="56" spans="1:10" ht="13.5" customHeight="1" x14ac:dyDescent="0.3">
      <c r="A56" s="20" t="s">
        <v>83</v>
      </c>
      <c r="B56" s="21">
        <v>129</v>
      </c>
      <c r="C56" s="21">
        <v>127</v>
      </c>
      <c r="D56" s="21">
        <v>8</v>
      </c>
      <c r="E56" s="21">
        <v>7</v>
      </c>
      <c r="F56" s="21">
        <v>7</v>
      </c>
      <c r="G56" s="22">
        <f t="shared" si="0"/>
        <v>1</v>
      </c>
      <c r="H56" s="1">
        <f t="shared" si="1"/>
        <v>6.25</v>
      </c>
      <c r="I56" s="1">
        <f t="shared" si="2"/>
        <v>5.46875</v>
      </c>
      <c r="J56" s="1">
        <f t="shared" si="3"/>
        <v>0.78125</v>
      </c>
    </row>
    <row r="57" spans="1:10" ht="13.5" customHeight="1" x14ac:dyDescent="0.3">
      <c r="A57" s="20" t="s">
        <v>84</v>
      </c>
      <c r="B57" s="21">
        <v>20</v>
      </c>
      <c r="C57" s="21">
        <v>19</v>
      </c>
      <c r="D57" s="21">
        <v>0</v>
      </c>
      <c r="E57" s="21">
        <v>1</v>
      </c>
      <c r="F57" s="21">
        <v>1</v>
      </c>
      <c r="G57" s="22">
        <f t="shared" si="0"/>
        <v>-1</v>
      </c>
      <c r="H57" s="1">
        <f t="shared" si="1"/>
        <v>0</v>
      </c>
      <c r="I57" s="1">
        <f t="shared" si="2"/>
        <v>4.7619047619047619</v>
      </c>
      <c r="J57" s="1">
        <f t="shared" si="3"/>
        <v>-4.7619047619047619</v>
      </c>
    </row>
    <row r="58" spans="1:10" ht="13.5" customHeight="1" x14ac:dyDescent="0.3">
      <c r="A58" s="20" t="s">
        <v>85</v>
      </c>
      <c r="B58" s="21">
        <v>9</v>
      </c>
      <c r="C58" s="21">
        <v>9</v>
      </c>
      <c r="D58" s="21">
        <v>1</v>
      </c>
      <c r="E58" s="21">
        <v>1</v>
      </c>
      <c r="F58" s="21">
        <v>1</v>
      </c>
      <c r="G58" s="22">
        <f t="shared" si="0"/>
        <v>0</v>
      </c>
      <c r="H58" s="1">
        <f t="shared" si="1"/>
        <v>11.111111111111111</v>
      </c>
      <c r="I58" s="1">
        <f t="shared" si="2"/>
        <v>11.111111111111111</v>
      </c>
      <c r="J58" s="1">
        <f t="shared" si="3"/>
        <v>0</v>
      </c>
    </row>
    <row r="59" spans="1:10" ht="13.5" customHeight="1" x14ac:dyDescent="0.3">
      <c r="A59" s="20" t="s">
        <v>86</v>
      </c>
      <c r="B59" s="21">
        <v>31</v>
      </c>
      <c r="C59" s="21">
        <v>31</v>
      </c>
      <c r="D59" s="21">
        <v>2</v>
      </c>
      <c r="E59" s="21">
        <v>4</v>
      </c>
      <c r="F59" s="21">
        <v>4</v>
      </c>
      <c r="G59" s="22">
        <f t="shared" si="0"/>
        <v>-2</v>
      </c>
      <c r="H59" s="1">
        <f t="shared" si="1"/>
        <v>6.0606060606060606</v>
      </c>
      <c r="I59" s="1">
        <f t="shared" si="2"/>
        <v>12.121212121212121</v>
      </c>
      <c r="J59" s="1">
        <f t="shared" si="3"/>
        <v>-6.0606060606060606</v>
      </c>
    </row>
    <row r="60" spans="1:10" ht="13.5" customHeight="1" x14ac:dyDescent="0.3">
      <c r="A60" s="20" t="s">
        <v>87</v>
      </c>
      <c r="B60" s="21">
        <v>7</v>
      </c>
      <c r="C60" s="21">
        <v>7</v>
      </c>
      <c r="D60" s="21">
        <v>0</v>
      </c>
      <c r="E60" s="21">
        <v>0</v>
      </c>
      <c r="F60" s="21">
        <v>0</v>
      </c>
      <c r="G60" s="22">
        <f t="shared" si="0"/>
        <v>0</v>
      </c>
      <c r="H60" s="1">
        <f t="shared" si="1"/>
        <v>0</v>
      </c>
      <c r="I60" s="1">
        <f t="shared" si="2"/>
        <v>0</v>
      </c>
      <c r="J60" s="1">
        <f t="shared" si="3"/>
        <v>0</v>
      </c>
    </row>
    <row r="61" spans="1:10" ht="13.5" customHeight="1" x14ac:dyDescent="0.3">
      <c r="A61" s="20" t="s">
        <v>88</v>
      </c>
      <c r="B61" s="21">
        <v>28</v>
      </c>
      <c r="C61" s="21">
        <v>28</v>
      </c>
      <c r="D61" s="21">
        <v>1</v>
      </c>
      <c r="E61" s="21">
        <v>1</v>
      </c>
      <c r="F61" s="21">
        <v>1</v>
      </c>
      <c r="G61" s="22">
        <f t="shared" si="0"/>
        <v>0</v>
      </c>
      <c r="H61" s="1">
        <f t="shared" si="1"/>
        <v>3.5714285714285712</v>
      </c>
      <c r="I61" s="1">
        <f t="shared" si="2"/>
        <v>3.5714285714285712</v>
      </c>
      <c r="J61" s="1">
        <f t="shared" si="3"/>
        <v>0</v>
      </c>
    </row>
    <row r="62" spans="1:10" ht="13.5" customHeight="1" x14ac:dyDescent="0.3">
      <c r="A62" s="20" t="s">
        <v>89</v>
      </c>
      <c r="B62" s="21">
        <v>8</v>
      </c>
      <c r="C62" s="21">
        <v>8</v>
      </c>
      <c r="D62" s="21">
        <v>0</v>
      </c>
      <c r="E62" s="21">
        <v>0</v>
      </c>
      <c r="F62" s="21">
        <v>0</v>
      </c>
      <c r="G62" s="22">
        <f t="shared" si="0"/>
        <v>0</v>
      </c>
      <c r="H62" s="1">
        <f t="shared" si="1"/>
        <v>0</v>
      </c>
      <c r="I62" s="1">
        <f t="shared" si="2"/>
        <v>0</v>
      </c>
      <c r="J62" s="1">
        <f t="shared" si="3"/>
        <v>0</v>
      </c>
    </row>
    <row r="63" spans="1:10" ht="13.5" customHeight="1" x14ac:dyDescent="0.3">
      <c r="A63" s="20" t="s">
        <v>90</v>
      </c>
      <c r="B63" s="21">
        <v>33</v>
      </c>
      <c r="C63" s="21">
        <v>33</v>
      </c>
      <c r="D63" s="21">
        <v>1</v>
      </c>
      <c r="E63" s="21">
        <v>1</v>
      </c>
      <c r="F63" s="21">
        <v>1</v>
      </c>
      <c r="G63" s="22">
        <f t="shared" si="0"/>
        <v>0</v>
      </c>
      <c r="H63" s="1">
        <f t="shared" si="1"/>
        <v>3.0303030303030303</v>
      </c>
      <c r="I63" s="1">
        <f t="shared" si="2"/>
        <v>3.0303030303030303</v>
      </c>
      <c r="J63" s="1">
        <f t="shared" si="3"/>
        <v>0</v>
      </c>
    </row>
    <row r="64" spans="1:10" ht="13.5" customHeight="1" x14ac:dyDescent="0.3">
      <c r="A64" s="20" t="s">
        <v>91</v>
      </c>
      <c r="B64" s="21">
        <v>5</v>
      </c>
      <c r="C64" s="21">
        <v>5</v>
      </c>
      <c r="D64" s="21">
        <v>0</v>
      </c>
      <c r="E64" s="21">
        <v>0</v>
      </c>
      <c r="F64" s="21">
        <v>0</v>
      </c>
      <c r="G64" s="22">
        <f t="shared" si="0"/>
        <v>0</v>
      </c>
      <c r="H64" s="1">
        <f t="shared" si="1"/>
        <v>0</v>
      </c>
      <c r="I64" s="1">
        <f t="shared" si="2"/>
        <v>0</v>
      </c>
      <c r="J64" s="1">
        <f t="shared" si="3"/>
        <v>0</v>
      </c>
    </row>
    <row r="65" spans="1:10" ht="13.5" customHeight="1" x14ac:dyDescent="0.3">
      <c r="A65" s="20" t="s">
        <v>92</v>
      </c>
      <c r="B65" s="21">
        <v>27</v>
      </c>
      <c r="C65" s="21">
        <v>27</v>
      </c>
      <c r="D65" s="21">
        <v>0</v>
      </c>
      <c r="E65" s="21">
        <v>1</v>
      </c>
      <c r="F65" s="21">
        <v>1</v>
      </c>
      <c r="G65" s="22">
        <f t="shared" si="0"/>
        <v>-1</v>
      </c>
      <c r="H65" s="1">
        <f t="shared" si="1"/>
        <v>0</v>
      </c>
      <c r="I65" s="1">
        <f t="shared" si="2"/>
        <v>3.5714285714285712</v>
      </c>
      <c r="J65" s="1">
        <f t="shared" si="3"/>
        <v>-3.5714285714285712</v>
      </c>
    </row>
    <row r="66" spans="1:10" ht="13.5" customHeight="1" x14ac:dyDescent="0.3">
      <c r="A66" s="20" t="s">
        <v>93</v>
      </c>
      <c r="B66" s="21">
        <v>24</v>
      </c>
      <c r="C66" s="21">
        <v>24</v>
      </c>
      <c r="D66" s="21">
        <v>0</v>
      </c>
      <c r="E66" s="21">
        <v>0</v>
      </c>
      <c r="F66" s="21">
        <v>0</v>
      </c>
      <c r="G66" s="22">
        <f t="shared" si="0"/>
        <v>0</v>
      </c>
      <c r="H66" s="1">
        <f t="shared" si="1"/>
        <v>0</v>
      </c>
      <c r="I66" s="1">
        <f t="shared" si="2"/>
        <v>0</v>
      </c>
      <c r="J66" s="1">
        <f t="shared" si="3"/>
        <v>0</v>
      </c>
    </row>
    <row r="67" spans="1:10" ht="13.5" customHeight="1" x14ac:dyDescent="0.3">
      <c r="A67" s="20" t="s">
        <v>94</v>
      </c>
      <c r="B67" s="21">
        <v>57</v>
      </c>
      <c r="C67" s="21">
        <v>57</v>
      </c>
      <c r="D67" s="21">
        <v>2</v>
      </c>
      <c r="E67" s="21">
        <v>3</v>
      </c>
      <c r="F67" s="21">
        <v>3</v>
      </c>
      <c r="G67" s="22">
        <f t="shared" ref="G67:G100" si="4">D67-F67</f>
        <v>-1</v>
      </c>
      <c r="H67" s="1">
        <f t="shared" ref="H67:H100" si="5">D67/(B67-D67+F67)*100</f>
        <v>3.4482758620689653</v>
      </c>
      <c r="I67" s="1">
        <f t="shared" ref="I67:I100" si="6">F67/(B67-D67+F67)*100</f>
        <v>5.1724137931034484</v>
      </c>
      <c r="J67" s="1">
        <f t="shared" ref="J67:J100" si="7">G67/(B67-D67+F67)*100</f>
        <v>-1.7241379310344827</v>
      </c>
    </row>
    <row r="68" spans="1:10" ht="13.5" customHeight="1" x14ac:dyDescent="0.3">
      <c r="A68" s="20" t="s">
        <v>95</v>
      </c>
      <c r="B68" s="21">
        <v>48</v>
      </c>
      <c r="C68" s="21">
        <v>48</v>
      </c>
      <c r="D68" s="21">
        <v>5</v>
      </c>
      <c r="E68" s="21">
        <v>1</v>
      </c>
      <c r="F68" s="21">
        <v>1</v>
      </c>
      <c r="G68" s="22">
        <f t="shared" si="4"/>
        <v>4</v>
      </c>
      <c r="H68" s="1">
        <f t="shared" si="5"/>
        <v>11.363636363636363</v>
      </c>
      <c r="I68" s="1">
        <f t="shared" si="6"/>
        <v>2.2727272727272729</v>
      </c>
      <c r="J68" s="1">
        <f t="shared" si="7"/>
        <v>9.0909090909090917</v>
      </c>
    </row>
    <row r="69" spans="1:10" ht="13.5" customHeight="1" x14ac:dyDescent="0.3">
      <c r="A69" s="20" t="s">
        <v>96</v>
      </c>
      <c r="B69" s="21">
        <v>26</v>
      </c>
      <c r="C69" s="21">
        <v>25</v>
      </c>
      <c r="D69" s="21">
        <v>1</v>
      </c>
      <c r="E69" s="21">
        <v>2</v>
      </c>
      <c r="F69" s="21">
        <v>2</v>
      </c>
      <c r="G69" s="22">
        <f t="shared" si="4"/>
        <v>-1</v>
      </c>
      <c r="H69" s="1">
        <f t="shared" si="5"/>
        <v>3.7037037037037033</v>
      </c>
      <c r="I69" s="1">
        <f t="shared" si="6"/>
        <v>7.4074074074074066</v>
      </c>
      <c r="J69" s="1">
        <f t="shared" si="7"/>
        <v>-3.7037037037037033</v>
      </c>
    </row>
    <row r="70" spans="1:10" ht="13.5" customHeight="1" x14ac:dyDescent="0.3">
      <c r="A70" s="20" t="s">
        <v>97</v>
      </c>
      <c r="B70" s="21">
        <v>27</v>
      </c>
      <c r="C70" s="21">
        <v>26</v>
      </c>
      <c r="D70" s="21">
        <v>0</v>
      </c>
      <c r="E70" s="21">
        <v>0</v>
      </c>
      <c r="F70" s="21">
        <v>0</v>
      </c>
      <c r="G70" s="22">
        <f t="shared" si="4"/>
        <v>0</v>
      </c>
      <c r="H70" s="1">
        <f t="shared" si="5"/>
        <v>0</v>
      </c>
      <c r="I70" s="1">
        <f t="shared" si="6"/>
        <v>0</v>
      </c>
      <c r="J70" s="1">
        <f t="shared" si="7"/>
        <v>0</v>
      </c>
    </row>
    <row r="71" spans="1:10" ht="13.5" customHeight="1" x14ac:dyDescent="0.3">
      <c r="A71" s="20" t="s">
        <v>98</v>
      </c>
      <c r="B71" s="21">
        <v>7</v>
      </c>
      <c r="C71" s="21">
        <v>7</v>
      </c>
      <c r="D71" s="21">
        <v>1</v>
      </c>
      <c r="E71" s="21">
        <v>0</v>
      </c>
      <c r="F71" s="21">
        <v>0</v>
      </c>
      <c r="G71" s="22">
        <f t="shared" si="4"/>
        <v>1</v>
      </c>
      <c r="H71" s="1">
        <f t="shared" si="5"/>
        <v>16.666666666666664</v>
      </c>
      <c r="I71" s="1">
        <f t="shared" si="6"/>
        <v>0</v>
      </c>
      <c r="J71" s="1">
        <f t="shared" si="7"/>
        <v>16.666666666666664</v>
      </c>
    </row>
    <row r="72" spans="1:10" ht="13.5" customHeight="1" x14ac:dyDescent="0.3">
      <c r="A72" s="20" t="s">
        <v>99</v>
      </c>
      <c r="B72" s="21">
        <v>39</v>
      </c>
      <c r="C72" s="21">
        <v>38</v>
      </c>
      <c r="D72" s="21">
        <v>2</v>
      </c>
      <c r="E72" s="21">
        <v>2</v>
      </c>
      <c r="F72" s="21">
        <v>2</v>
      </c>
      <c r="G72" s="22">
        <f t="shared" si="4"/>
        <v>0</v>
      </c>
      <c r="H72" s="1">
        <f t="shared" si="5"/>
        <v>5.1282051282051277</v>
      </c>
      <c r="I72" s="1">
        <f t="shared" si="6"/>
        <v>5.1282051282051277</v>
      </c>
      <c r="J72" s="1">
        <f t="shared" si="7"/>
        <v>0</v>
      </c>
    </row>
    <row r="73" spans="1:10" ht="13.5" customHeight="1" x14ac:dyDescent="0.3">
      <c r="A73" s="20" t="s">
        <v>100</v>
      </c>
      <c r="B73" s="21">
        <v>19</v>
      </c>
      <c r="C73" s="21">
        <v>19</v>
      </c>
      <c r="D73" s="21">
        <v>0</v>
      </c>
      <c r="E73" s="21">
        <v>0</v>
      </c>
      <c r="F73" s="21">
        <v>0</v>
      </c>
      <c r="G73" s="22">
        <f t="shared" si="4"/>
        <v>0</v>
      </c>
      <c r="H73" s="1">
        <f t="shared" si="5"/>
        <v>0</v>
      </c>
      <c r="I73" s="1">
        <f t="shared" si="6"/>
        <v>0</v>
      </c>
      <c r="J73" s="1">
        <f t="shared" si="7"/>
        <v>0</v>
      </c>
    </row>
    <row r="74" spans="1:10" ht="13.5" customHeight="1" x14ac:dyDescent="0.3">
      <c r="A74" s="20" t="s">
        <v>101</v>
      </c>
      <c r="B74" s="21">
        <v>23</v>
      </c>
      <c r="C74" s="21">
        <v>23</v>
      </c>
      <c r="D74" s="21">
        <v>1</v>
      </c>
      <c r="E74" s="21">
        <v>0</v>
      </c>
      <c r="F74" s="21">
        <v>0</v>
      </c>
      <c r="G74" s="22">
        <f t="shared" si="4"/>
        <v>1</v>
      </c>
      <c r="H74" s="1">
        <f t="shared" si="5"/>
        <v>4.5454545454545459</v>
      </c>
      <c r="I74" s="1">
        <f t="shared" si="6"/>
        <v>0</v>
      </c>
      <c r="J74" s="1">
        <f t="shared" si="7"/>
        <v>4.5454545454545459</v>
      </c>
    </row>
    <row r="75" spans="1:10" ht="13.5" customHeight="1" x14ac:dyDescent="0.3">
      <c r="A75" s="20" t="s">
        <v>102</v>
      </c>
      <c r="B75" s="21">
        <v>12</v>
      </c>
      <c r="C75" s="21">
        <v>12</v>
      </c>
      <c r="D75" s="21">
        <v>2</v>
      </c>
      <c r="E75" s="21">
        <v>0</v>
      </c>
      <c r="F75" s="21">
        <v>0</v>
      </c>
      <c r="G75" s="22">
        <f t="shared" si="4"/>
        <v>2</v>
      </c>
      <c r="H75" s="1">
        <f t="shared" si="5"/>
        <v>20</v>
      </c>
      <c r="I75" s="1">
        <f t="shared" si="6"/>
        <v>0</v>
      </c>
      <c r="J75" s="1">
        <f t="shared" si="7"/>
        <v>20</v>
      </c>
    </row>
    <row r="76" spans="1:10" ht="13.5" customHeight="1" x14ac:dyDescent="0.3">
      <c r="A76" s="20" t="s">
        <v>103</v>
      </c>
      <c r="B76" s="21">
        <v>10</v>
      </c>
      <c r="C76" s="21">
        <v>10</v>
      </c>
      <c r="D76" s="21">
        <v>0</v>
      </c>
      <c r="E76" s="21">
        <v>0</v>
      </c>
      <c r="F76" s="21">
        <v>0</v>
      </c>
      <c r="G76" s="22">
        <f t="shared" si="4"/>
        <v>0</v>
      </c>
      <c r="H76" s="1">
        <f t="shared" si="5"/>
        <v>0</v>
      </c>
      <c r="I76" s="1">
        <f t="shared" si="6"/>
        <v>0</v>
      </c>
      <c r="J76" s="1">
        <f t="shared" si="7"/>
        <v>0</v>
      </c>
    </row>
    <row r="77" spans="1:10" ht="13.5" customHeight="1" x14ac:dyDescent="0.3">
      <c r="A77" s="20" t="s">
        <v>104</v>
      </c>
      <c r="B77" s="21">
        <v>27</v>
      </c>
      <c r="C77" s="21">
        <v>26</v>
      </c>
      <c r="D77" s="21">
        <v>0</v>
      </c>
      <c r="E77" s="21">
        <v>1</v>
      </c>
      <c r="F77" s="21">
        <v>1</v>
      </c>
      <c r="G77" s="22">
        <f t="shared" si="4"/>
        <v>-1</v>
      </c>
      <c r="H77" s="1">
        <f t="shared" si="5"/>
        <v>0</v>
      </c>
      <c r="I77" s="1">
        <f t="shared" si="6"/>
        <v>3.5714285714285712</v>
      </c>
      <c r="J77" s="1">
        <f t="shared" si="7"/>
        <v>-3.5714285714285712</v>
      </c>
    </row>
    <row r="78" spans="1:10" ht="13.5" customHeight="1" x14ac:dyDescent="0.3">
      <c r="A78" s="20" t="s">
        <v>105</v>
      </c>
      <c r="B78" s="21">
        <v>5</v>
      </c>
      <c r="C78" s="21">
        <v>5</v>
      </c>
      <c r="D78" s="21">
        <v>0</v>
      </c>
      <c r="E78" s="21">
        <v>0</v>
      </c>
      <c r="F78" s="21">
        <v>0</v>
      </c>
      <c r="G78" s="22">
        <f t="shared" si="4"/>
        <v>0</v>
      </c>
      <c r="H78" s="1">
        <f t="shared" si="5"/>
        <v>0</v>
      </c>
      <c r="I78" s="1">
        <f t="shared" si="6"/>
        <v>0</v>
      </c>
      <c r="J78" s="1">
        <f t="shared" si="7"/>
        <v>0</v>
      </c>
    </row>
    <row r="79" spans="1:10" ht="13.5" customHeight="1" x14ac:dyDescent="0.3">
      <c r="A79" s="20" t="s">
        <v>106</v>
      </c>
      <c r="B79" s="21">
        <v>17</v>
      </c>
      <c r="C79" s="21">
        <v>17</v>
      </c>
      <c r="D79" s="21">
        <v>1</v>
      </c>
      <c r="E79" s="21">
        <v>0</v>
      </c>
      <c r="F79" s="21">
        <v>0</v>
      </c>
      <c r="G79" s="22">
        <f t="shared" si="4"/>
        <v>1</v>
      </c>
      <c r="H79" s="1">
        <f t="shared" si="5"/>
        <v>6.25</v>
      </c>
      <c r="I79" s="1">
        <f t="shared" si="6"/>
        <v>0</v>
      </c>
      <c r="J79" s="1">
        <f t="shared" si="7"/>
        <v>6.25</v>
      </c>
    </row>
    <row r="80" spans="1:10" ht="13.5" customHeight="1" x14ac:dyDescent="0.3">
      <c r="A80" s="20" t="s">
        <v>107</v>
      </c>
      <c r="B80" s="21">
        <v>21</v>
      </c>
      <c r="C80" s="21">
        <v>21</v>
      </c>
      <c r="D80" s="21">
        <v>1</v>
      </c>
      <c r="E80" s="21">
        <v>3</v>
      </c>
      <c r="F80" s="21">
        <v>3</v>
      </c>
      <c r="G80" s="22">
        <f t="shared" si="4"/>
        <v>-2</v>
      </c>
      <c r="H80" s="1">
        <f t="shared" si="5"/>
        <v>4.3478260869565215</v>
      </c>
      <c r="I80" s="1">
        <f t="shared" si="6"/>
        <v>13.043478260869565</v>
      </c>
      <c r="J80" s="1">
        <f t="shared" si="7"/>
        <v>-8.695652173913043</v>
      </c>
    </row>
    <row r="81" spans="1:10" ht="13.5" customHeight="1" x14ac:dyDescent="0.3">
      <c r="A81" s="20" t="s">
        <v>108</v>
      </c>
      <c r="B81" s="21">
        <v>19</v>
      </c>
      <c r="C81" s="21">
        <v>19</v>
      </c>
      <c r="D81" s="21">
        <v>1</v>
      </c>
      <c r="E81" s="21">
        <v>2</v>
      </c>
      <c r="F81" s="21">
        <v>2</v>
      </c>
      <c r="G81" s="22">
        <f t="shared" si="4"/>
        <v>-1</v>
      </c>
      <c r="H81" s="1">
        <f t="shared" si="5"/>
        <v>5</v>
      </c>
      <c r="I81" s="1">
        <f t="shared" si="6"/>
        <v>10</v>
      </c>
      <c r="J81" s="1">
        <f t="shared" si="7"/>
        <v>-5</v>
      </c>
    </row>
    <row r="82" spans="1:10" ht="13.5" customHeight="1" x14ac:dyDescent="0.3">
      <c r="A82" s="20" t="s">
        <v>109</v>
      </c>
      <c r="B82" s="21">
        <v>12</v>
      </c>
      <c r="C82" s="21">
        <v>11</v>
      </c>
      <c r="D82" s="21">
        <v>0</v>
      </c>
      <c r="E82" s="21">
        <v>2</v>
      </c>
      <c r="F82" s="21">
        <v>2</v>
      </c>
      <c r="G82" s="22">
        <f t="shared" si="4"/>
        <v>-2</v>
      </c>
      <c r="H82" s="1">
        <f t="shared" si="5"/>
        <v>0</v>
      </c>
      <c r="I82" s="1">
        <f t="shared" si="6"/>
        <v>14.285714285714285</v>
      </c>
      <c r="J82" s="1">
        <f t="shared" si="7"/>
        <v>-14.285714285714285</v>
      </c>
    </row>
    <row r="83" spans="1:10" ht="13.5" customHeight="1" x14ac:dyDescent="0.3">
      <c r="A83" s="20" t="s">
        <v>110</v>
      </c>
      <c r="B83" s="21">
        <v>54</v>
      </c>
      <c r="C83" s="21">
        <v>54</v>
      </c>
      <c r="D83" s="21">
        <v>1</v>
      </c>
      <c r="E83" s="21">
        <v>3</v>
      </c>
      <c r="F83" s="21">
        <v>3</v>
      </c>
      <c r="G83" s="22">
        <f t="shared" si="4"/>
        <v>-2</v>
      </c>
      <c r="H83" s="1">
        <f t="shared" si="5"/>
        <v>1.7857142857142856</v>
      </c>
      <c r="I83" s="1">
        <f t="shared" si="6"/>
        <v>5.3571428571428568</v>
      </c>
      <c r="J83" s="1">
        <f t="shared" si="7"/>
        <v>-3.5714285714285712</v>
      </c>
    </row>
    <row r="84" spans="1:10" ht="13.5" customHeight="1" x14ac:dyDescent="0.3">
      <c r="A84" s="20" t="s">
        <v>111</v>
      </c>
      <c r="B84" s="21">
        <v>10</v>
      </c>
      <c r="C84" s="21">
        <v>10</v>
      </c>
      <c r="D84" s="21">
        <v>1</v>
      </c>
      <c r="E84" s="21">
        <v>1</v>
      </c>
      <c r="F84" s="21">
        <v>1</v>
      </c>
      <c r="G84" s="22">
        <f t="shared" si="4"/>
        <v>0</v>
      </c>
      <c r="H84" s="1">
        <f t="shared" si="5"/>
        <v>10</v>
      </c>
      <c r="I84" s="1">
        <f t="shared" si="6"/>
        <v>10</v>
      </c>
      <c r="J84" s="1">
        <f t="shared" si="7"/>
        <v>0</v>
      </c>
    </row>
    <row r="85" spans="1:10" ht="13.5" customHeight="1" x14ac:dyDescent="0.3">
      <c r="A85" s="20" t="s">
        <v>112</v>
      </c>
      <c r="B85" s="21">
        <v>15</v>
      </c>
      <c r="C85" s="21">
        <v>15</v>
      </c>
      <c r="D85" s="21">
        <v>0</v>
      </c>
      <c r="E85" s="21">
        <v>0</v>
      </c>
      <c r="F85" s="21">
        <v>0</v>
      </c>
      <c r="G85" s="22">
        <f t="shared" si="4"/>
        <v>0</v>
      </c>
      <c r="H85" s="1">
        <f t="shared" si="5"/>
        <v>0</v>
      </c>
      <c r="I85" s="1">
        <f t="shared" si="6"/>
        <v>0</v>
      </c>
      <c r="J85" s="1">
        <f t="shared" si="7"/>
        <v>0</v>
      </c>
    </row>
    <row r="86" spans="1:10" ht="13.5" customHeight="1" x14ac:dyDescent="0.3">
      <c r="A86" s="20" t="s">
        <v>113</v>
      </c>
      <c r="B86" s="21">
        <v>7</v>
      </c>
      <c r="C86" s="21">
        <v>7</v>
      </c>
      <c r="D86" s="21">
        <v>0</v>
      </c>
      <c r="E86" s="21">
        <v>0</v>
      </c>
      <c r="F86" s="21">
        <v>0</v>
      </c>
      <c r="G86" s="22">
        <f t="shared" si="4"/>
        <v>0</v>
      </c>
      <c r="H86" s="1">
        <f t="shared" si="5"/>
        <v>0</v>
      </c>
      <c r="I86" s="1">
        <f t="shared" si="6"/>
        <v>0</v>
      </c>
      <c r="J86" s="1">
        <f t="shared" si="7"/>
        <v>0</v>
      </c>
    </row>
    <row r="87" spans="1:10" ht="13.5" customHeight="1" x14ac:dyDescent="0.3">
      <c r="A87" s="20" t="s">
        <v>114</v>
      </c>
      <c r="B87" s="21">
        <v>59</v>
      </c>
      <c r="C87" s="21">
        <v>58</v>
      </c>
      <c r="D87" s="21">
        <v>3</v>
      </c>
      <c r="E87" s="21">
        <v>5</v>
      </c>
      <c r="F87" s="21">
        <v>5</v>
      </c>
      <c r="G87" s="22">
        <f t="shared" si="4"/>
        <v>-2</v>
      </c>
      <c r="H87" s="1">
        <f t="shared" si="5"/>
        <v>4.918032786885246</v>
      </c>
      <c r="I87" s="1">
        <f t="shared" si="6"/>
        <v>8.1967213114754092</v>
      </c>
      <c r="J87" s="1">
        <f t="shared" si="7"/>
        <v>-3.278688524590164</v>
      </c>
    </row>
    <row r="88" spans="1:10" ht="13.5" customHeight="1" x14ac:dyDescent="0.3">
      <c r="A88" s="20" t="s">
        <v>115</v>
      </c>
      <c r="B88" s="21">
        <v>51</v>
      </c>
      <c r="C88" s="21">
        <v>51</v>
      </c>
      <c r="D88" s="21">
        <v>2</v>
      </c>
      <c r="E88" s="21">
        <v>2</v>
      </c>
      <c r="F88" s="21">
        <v>2</v>
      </c>
      <c r="G88" s="22">
        <f t="shared" si="4"/>
        <v>0</v>
      </c>
      <c r="H88" s="1">
        <f t="shared" si="5"/>
        <v>3.9215686274509802</v>
      </c>
      <c r="I88" s="1">
        <f t="shared" si="6"/>
        <v>3.9215686274509802</v>
      </c>
      <c r="J88" s="1">
        <f t="shared" si="7"/>
        <v>0</v>
      </c>
    </row>
    <row r="89" spans="1:10" ht="13.5" customHeight="1" x14ac:dyDescent="0.3">
      <c r="A89" s="20" t="s">
        <v>116</v>
      </c>
      <c r="B89" s="21">
        <v>66</v>
      </c>
      <c r="C89" s="21">
        <v>63</v>
      </c>
      <c r="D89" s="21">
        <v>3</v>
      </c>
      <c r="E89" s="21">
        <v>3</v>
      </c>
      <c r="F89" s="21">
        <v>3</v>
      </c>
      <c r="G89" s="22">
        <f t="shared" si="4"/>
        <v>0</v>
      </c>
      <c r="H89" s="1">
        <f t="shared" si="5"/>
        <v>4.5454545454545459</v>
      </c>
      <c r="I89" s="1">
        <f t="shared" si="6"/>
        <v>4.5454545454545459</v>
      </c>
      <c r="J89" s="1">
        <f t="shared" si="7"/>
        <v>0</v>
      </c>
    </row>
    <row r="90" spans="1:10" ht="13.5" customHeight="1" x14ac:dyDescent="0.3">
      <c r="A90" s="20" t="s">
        <v>117</v>
      </c>
      <c r="B90" s="21">
        <v>12</v>
      </c>
      <c r="C90" s="21">
        <v>12</v>
      </c>
      <c r="D90" s="21">
        <v>0</v>
      </c>
      <c r="E90" s="21">
        <v>2</v>
      </c>
      <c r="F90" s="21">
        <v>2</v>
      </c>
      <c r="G90" s="22">
        <f t="shared" si="4"/>
        <v>-2</v>
      </c>
      <c r="H90" s="1">
        <f t="shared" si="5"/>
        <v>0</v>
      </c>
      <c r="I90" s="1">
        <f t="shared" si="6"/>
        <v>14.285714285714285</v>
      </c>
      <c r="J90" s="1">
        <f t="shared" si="7"/>
        <v>-14.285714285714285</v>
      </c>
    </row>
    <row r="91" spans="1:10" ht="13.5" customHeight="1" x14ac:dyDescent="0.3">
      <c r="A91" s="20" t="s">
        <v>118</v>
      </c>
      <c r="B91" s="21">
        <v>41</v>
      </c>
      <c r="C91" s="21">
        <v>39</v>
      </c>
      <c r="D91" s="21">
        <v>0</v>
      </c>
      <c r="E91" s="21">
        <v>2</v>
      </c>
      <c r="F91" s="21">
        <v>2</v>
      </c>
      <c r="G91" s="22">
        <f t="shared" si="4"/>
        <v>-2</v>
      </c>
      <c r="H91" s="1">
        <f t="shared" si="5"/>
        <v>0</v>
      </c>
      <c r="I91" s="1">
        <f t="shared" si="6"/>
        <v>4.6511627906976747</v>
      </c>
      <c r="J91" s="1">
        <f t="shared" si="7"/>
        <v>-4.6511627906976747</v>
      </c>
    </row>
    <row r="92" spans="1:10" ht="13.5" customHeight="1" x14ac:dyDescent="0.3">
      <c r="A92" s="20" t="s">
        <v>119</v>
      </c>
      <c r="B92" s="21">
        <v>94</v>
      </c>
      <c r="C92" s="21">
        <v>94</v>
      </c>
      <c r="D92" s="21">
        <v>4</v>
      </c>
      <c r="E92" s="21">
        <v>8</v>
      </c>
      <c r="F92" s="21">
        <v>8</v>
      </c>
      <c r="G92" s="22">
        <f t="shared" si="4"/>
        <v>-4</v>
      </c>
      <c r="H92" s="1">
        <f t="shared" si="5"/>
        <v>4.0816326530612246</v>
      </c>
      <c r="I92" s="1">
        <f t="shared" si="6"/>
        <v>8.1632653061224492</v>
      </c>
      <c r="J92" s="1">
        <f t="shared" si="7"/>
        <v>-4.0816326530612246</v>
      </c>
    </row>
    <row r="93" spans="1:10" ht="13.5" customHeight="1" x14ac:dyDescent="0.3">
      <c r="A93" s="20" t="s">
        <v>120</v>
      </c>
      <c r="B93" s="21">
        <v>30</v>
      </c>
      <c r="C93" s="21">
        <v>30</v>
      </c>
      <c r="D93" s="21">
        <v>3</v>
      </c>
      <c r="E93" s="21">
        <v>2</v>
      </c>
      <c r="F93" s="21">
        <v>2</v>
      </c>
      <c r="G93" s="22">
        <f t="shared" si="4"/>
        <v>1</v>
      </c>
      <c r="H93" s="1">
        <f t="shared" si="5"/>
        <v>10.344827586206897</v>
      </c>
      <c r="I93" s="1">
        <f t="shared" si="6"/>
        <v>6.8965517241379306</v>
      </c>
      <c r="J93" s="1">
        <f t="shared" si="7"/>
        <v>3.4482758620689653</v>
      </c>
    </row>
    <row r="94" spans="1:10" ht="13.5" customHeight="1" x14ac:dyDescent="0.3">
      <c r="A94" s="20" t="s">
        <v>121</v>
      </c>
      <c r="B94" s="21">
        <v>37</v>
      </c>
      <c r="C94" s="21">
        <v>36</v>
      </c>
      <c r="D94" s="21">
        <v>0</v>
      </c>
      <c r="E94" s="21">
        <v>1</v>
      </c>
      <c r="F94" s="21">
        <v>1</v>
      </c>
      <c r="G94" s="22">
        <f t="shared" si="4"/>
        <v>-1</v>
      </c>
      <c r="H94" s="1">
        <f t="shared" si="5"/>
        <v>0</v>
      </c>
      <c r="I94" s="1">
        <f t="shared" si="6"/>
        <v>2.6315789473684208</v>
      </c>
      <c r="J94" s="1">
        <f t="shared" si="7"/>
        <v>-2.6315789473684208</v>
      </c>
    </row>
    <row r="95" spans="1:10" ht="13.5" customHeight="1" x14ac:dyDescent="0.3">
      <c r="A95" s="20" t="s">
        <v>122</v>
      </c>
      <c r="B95" s="21">
        <v>22</v>
      </c>
      <c r="C95" s="21">
        <v>22</v>
      </c>
      <c r="D95" s="21">
        <v>1</v>
      </c>
      <c r="E95" s="21">
        <v>1</v>
      </c>
      <c r="F95" s="21">
        <v>1</v>
      </c>
      <c r="G95" s="22">
        <f t="shared" si="4"/>
        <v>0</v>
      </c>
      <c r="H95" s="1">
        <f t="shared" si="5"/>
        <v>4.5454545454545459</v>
      </c>
      <c r="I95" s="1">
        <f t="shared" si="6"/>
        <v>4.5454545454545459</v>
      </c>
      <c r="J95" s="1">
        <f t="shared" si="7"/>
        <v>0</v>
      </c>
    </row>
    <row r="96" spans="1:10" ht="13.5" customHeight="1" x14ac:dyDescent="0.3">
      <c r="A96" s="20" t="s">
        <v>123</v>
      </c>
      <c r="B96" s="21">
        <v>62</v>
      </c>
      <c r="C96" s="21">
        <v>62</v>
      </c>
      <c r="D96" s="21">
        <v>3</v>
      </c>
      <c r="E96" s="21">
        <v>5</v>
      </c>
      <c r="F96" s="21">
        <v>5</v>
      </c>
      <c r="G96" s="22">
        <f t="shared" si="4"/>
        <v>-2</v>
      </c>
      <c r="H96" s="1">
        <f t="shared" si="5"/>
        <v>4.6875</v>
      </c>
      <c r="I96" s="1">
        <f t="shared" si="6"/>
        <v>7.8125</v>
      </c>
      <c r="J96" s="1">
        <f t="shared" si="7"/>
        <v>-3.125</v>
      </c>
    </row>
    <row r="97" spans="1:10" ht="13.5" customHeight="1" x14ac:dyDescent="0.3">
      <c r="A97" s="20" t="s">
        <v>124</v>
      </c>
      <c r="B97" s="21">
        <v>14</v>
      </c>
      <c r="C97" s="21">
        <v>14</v>
      </c>
      <c r="D97" s="21">
        <v>0</v>
      </c>
      <c r="E97" s="21">
        <v>0</v>
      </c>
      <c r="F97" s="21">
        <v>0</v>
      </c>
      <c r="G97" s="22">
        <f t="shared" si="4"/>
        <v>0</v>
      </c>
      <c r="H97" s="1">
        <f t="shared" si="5"/>
        <v>0</v>
      </c>
      <c r="I97" s="1">
        <f t="shared" si="6"/>
        <v>0</v>
      </c>
      <c r="J97" s="1">
        <f t="shared" si="7"/>
        <v>0</v>
      </c>
    </row>
    <row r="98" spans="1:10" ht="13.5" customHeight="1" x14ac:dyDescent="0.3">
      <c r="A98" s="20" t="s">
        <v>125</v>
      </c>
      <c r="B98" s="21">
        <v>8</v>
      </c>
      <c r="C98" s="21">
        <v>7</v>
      </c>
      <c r="D98" s="21">
        <v>1</v>
      </c>
      <c r="E98" s="21">
        <v>0</v>
      </c>
      <c r="F98" s="21">
        <v>0</v>
      </c>
      <c r="G98" s="22">
        <f t="shared" si="4"/>
        <v>1</v>
      </c>
      <c r="H98" s="1">
        <f t="shared" si="5"/>
        <v>14.285714285714285</v>
      </c>
      <c r="I98" s="1">
        <f t="shared" si="6"/>
        <v>0</v>
      </c>
      <c r="J98" s="1">
        <f t="shared" si="7"/>
        <v>14.285714285714285</v>
      </c>
    </row>
    <row r="99" spans="1:10" ht="13.5" customHeight="1" x14ac:dyDescent="0.3">
      <c r="A99" s="20" t="s">
        <v>126</v>
      </c>
      <c r="B99" s="21">
        <v>5</v>
      </c>
      <c r="C99" s="21">
        <v>5</v>
      </c>
      <c r="D99" s="21">
        <v>0</v>
      </c>
      <c r="E99" s="21">
        <v>0</v>
      </c>
      <c r="F99" s="21">
        <v>0</v>
      </c>
      <c r="G99" s="22">
        <f t="shared" si="4"/>
        <v>0</v>
      </c>
      <c r="H99" s="1">
        <f t="shared" si="5"/>
        <v>0</v>
      </c>
      <c r="I99" s="1">
        <f t="shared" si="6"/>
        <v>0</v>
      </c>
      <c r="J99" s="1">
        <f t="shared" si="7"/>
        <v>0</v>
      </c>
    </row>
    <row r="100" spans="1:10" ht="13.5" customHeight="1" x14ac:dyDescent="0.25">
      <c r="A100" s="20" t="s">
        <v>127</v>
      </c>
      <c r="B100" s="21">
        <v>9</v>
      </c>
      <c r="C100" s="21">
        <v>9</v>
      </c>
      <c r="D100" s="21">
        <v>1</v>
      </c>
      <c r="E100" s="21">
        <v>1</v>
      </c>
      <c r="F100" s="21">
        <v>0</v>
      </c>
      <c r="G100" s="22">
        <f t="shared" si="4"/>
        <v>1</v>
      </c>
      <c r="H100" s="1">
        <f t="shared" si="5"/>
        <v>12.5</v>
      </c>
      <c r="I100" s="1">
        <f t="shared" si="6"/>
        <v>0</v>
      </c>
      <c r="J100" s="1">
        <f t="shared" si="7"/>
        <v>12.5</v>
      </c>
    </row>
    <row r="101" spans="1:10" ht="13.5" customHeight="1" x14ac:dyDescent="0.25">
      <c r="A101" s="34" t="s">
        <v>128</v>
      </c>
      <c r="B101" s="33">
        <v>23</v>
      </c>
      <c r="C101" s="33">
        <v>23</v>
      </c>
      <c r="D101" s="33">
        <v>2</v>
      </c>
      <c r="E101" s="33">
        <v>1</v>
      </c>
      <c r="F101" s="33">
        <v>1</v>
      </c>
      <c r="G101" s="31">
        <f t="shared" ref="G101:G102" si="8">D101-F101</f>
        <v>1</v>
      </c>
      <c r="H101" s="32">
        <f t="shared" ref="H101:H102" si="9">D101/(B101-D101+F101)*100</f>
        <v>9.0909090909090917</v>
      </c>
      <c r="I101" s="32">
        <f t="shared" ref="I101:I102" si="10">F101/(B101-D101+F101)*100</f>
        <v>4.5454545454545459</v>
      </c>
      <c r="J101" s="32">
        <f t="shared" ref="J101:J102" si="11">G101/(B101-D101+F101)*100</f>
        <v>4.5454545454545459</v>
      </c>
    </row>
    <row r="102" spans="1:10" ht="13.5" customHeight="1" x14ac:dyDescent="0.25">
      <c r="A102" s="12" t="s">
        <v>129</v>
      </c>
      <c r="B102" s="13">
        <v>3453</v>
      </c>
      <c r="C102" s="13">
        <v>3381</v>
      </c>
      <c r="D102" s="13">
        <v>142</v>
      </c>
      <c r="E102" s="13">
        <v>177</v>
      </c>
      <c r="F102" s="13">
        <v>175</v>
      </c>
      <c r="G102" s="14">
        <f t="shared" si="8"/>
        <v>-33</v>
      </c>
      <c r="H102" s="15">
        <f t="shared" si="9"/>
        <v>4.0734366035570853</v>
      </c>
      <c r="I102" s="15">
        <f t="shared" si="10"/>
        <v>5.0200803212851408</v>
      </c>
      <c r="J102" s="15">
        <f t="shared" si="11"/>
        <v>-0.94664371772805511</v>
      </c>
    </row>
    <row r="103" spans="1:10" ht="13.5" customHeight="1" x14ac:dyDescent="0.25">
      <c r="A103" s="8"/>
    </row>
    <row r="104" spans="1:10" ht="13.5" customHeight="1" x14ac:dyDescent="0.25">
      <c r="A104" s="8" t="s">
        <v>10</v>
      </c>
    </row>
    <row r="105" spans="1:10" ht="13.5" customHeight="1" x14ac:dyDescent="0.25">
      <c r="A105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76" workbookViewId="0">
      <selection activeCell="J102" sqref="J102"/>
    </sheetView>
  </sheetViews>
  <sheetFormatPr defaultRowHeight="15" x14ac:dyDescent="0.25"/>
  <cols>
    <col min="1" max="1" width="17.85546875" style="30" customWidth="1"/>
    <col min="2" max="10" width="7.7109375" style="30" customWidth="1"/>
    <col min="11" max="256" width="8.85546875" style="30"/>
    <col min="257" max="257" width="19.85546875" style="30" customWidth="1"/>
    <col min="258" max="261" width="15.5703125" style="30" customWidth="1"/>
    <col min="262" max="262" width="24.7109375" style="30" customWidth="1"/>
    <col min="263" max="512" width="8.85546875" style="30"/>
    <col min="513" max="513" width="19.85546875" style="30" customWidth="1"/>
    <col min="514" max="517" width="15.5703125" style="30" customWidth="1"/>
    <col min="518" max="518" width="24.7109375" style="30" customWidth="1"/>
    <col min="519" max="768" width="8.85546875" style="30"/>
    <col min="769" max="769" width="19.85546875" style="30" customWidth="1"/>
    <col min="770" max="773" width="15.5703125" style="30" customWidth="1"/>
    <col min="774" max="774" width="24.7109375" style="30" customWidth="1"/>
    <col min="775" max="1024" width="8.85546875" style="30"/>
    <col min="1025" max="1025" width="19.85546875" style="30" customWidth="1"/>
    <col min="1026" max="1029" width="15.5703125" style="30" customWidth="1"/>
    <col min="1030" max="1030" width="24.7109375" style="30" customWidth="1"/>
    <col min="1031" max="1280" width="8.85546875" style="30"/>
    <col min="1281" max="1281" width="19.85546875" style="30" customWidth="1"/>
    <col min="1282" max="1285" width="15.5703125" style="30" customWidth="1"/>
    <col min="1286" max="1286" width="24.7109375" style="30" customWidth="1"/>
    <col min="1287" max="1536" width="8.85546875" style="30"/>
    <col min="1537" max="1537" width="19.85546875" style="30" customWidth="1"/>
    <col min="1538" max="1541" width="15.5703125" style="30" customWidth="1"/>
    <col min="1542" max="1542" width="24.7109375" style="30" customWidth="1"/>
    <col min="1543" max="1792" width="8.85546875" style="30"/>
    <col min="1793" max="1793" width="19.85546875" style="30" customWidth="1"/>
    <col min="1794" max="1797" width="15.5703125" style="30" customWidth="1"/>
    <col min="1798" max="1798" width="24.7109375" style="30" customWidth="1"/>
    <col min="1799" max="2048" width="8.85546875" style="30"/>
    <col min="2049" max="2049" width="19.85546875" style="30" customWidth="1"/>
    <col min="2050" max="2053" width="15.5703125" style="30" customWidth="1"/>
    <col min="2054" max="2054" width="24.7109375" style="30" customWidth="1"/>
    <col min="2055" max="2304" width="8.85546875" style="30"/>
    <col min="2305" max="2305" width="19.85546875" style="30" customWidth="1"/>
    <col min="2306" max="2309" width="15.5703125" style="30" customWidth="1"/>
    <col min="2310" max="2310" width="24.7109375" style="30" customWidth="1"/>
    <col min="2311" max="2560" width="8.85546875" style="30"/>
    <col min="2561" max="2561" width="19.85546875" style="30" customWidth="1"/>
    <col min="2562" max="2565" width="15.5703125" style="30" customWidth="1"/>
    <col min="2566" max="2566" width="24.7109375" style="30" customWidth="1"/>
    <col min="2567" max="2816" width="8.85546875" style="30"/>
    <col min="2817" max="2817" width="19.85546875" style="30" customWidth="1"/>
    <col min="2818" max="2821" width="15.5703125" style="30" customWidth="1"/>
    <col min="2822" max="2822" width="24.7109375" style="30" customWidth="1"/>
    <col min="2823" max="3072" width="8.85546875" style="30"/>
    <col min="3073" max="3073" width="19.85546875" style="30" customWidth="1"/>
    <col min="3074" max="3077" width="15.5703125" style="30" customWidth="1"/>
    <col min="3078" max="3078" width="24.7109375" style="30" customWidth="1"/>
    <col min="3079" max="3328" width="8.85546875" style="30"/>
    <col min="3329" max="3329" width="19.85546875" style="30" customWidth="1"/>
    <col min="3330" max="3333" width="15.5703125" style="30" customWidth="1"/>
    <col min="3334" max="3334" width="24.7109375" style="30" customWidth="1"/>
    <col min="3335" max="3584" width="8.85546875" style="30"/>
    <col min="3585" max="3585" width="19.85546875" style="30" customWidth="1"/>
    <col min="3586" max="3589" width="15.5703125" style="30" customWidth="1"/>
    <col min="3590" max="3590" width="24.7109375" style="30" customWidth="1"/>
    <col min="3591" max="3840" width="8.85546875" style="30"/>
    <col min="3841" max="3841" width="19.85546875" style="30" customWidth="1"/>
    <col min="3842" max="3845" width="15.5703125" style="30" customWidth="1"/>
    <col min="3846" max="3846" width="24.7109375" style="30" customWidth="1"/>
    <col min="3847" max="4096" width="8.85546875" style="30"/>
    <col min="4097" max="4097" width="19.85546875" style="30" customWidth="1"/>
    <col min="4098" max="4101" width="15.5703125" style="30" customWidth="1"/>
    <col min="4102" max="4102" width="24.7109375" style="30" customWidth="1"/>
    <col min="4103" max="4352" width="8.85546875" style="30"/>
    <col min="4353" max="4353" width="19.85546875" style="30" customWidth="1"/>
    <col min="4354" max="4357" width="15.5703125" style="30" customWidth="1"/>
    <col min="4358" max="4358" width="24.7109375" style="30" customWidth="1"/>
    <col min="4359" max="4608" width="8.85546875" style="30"/>
    <col min="4609" max="4609" width="19.85546875" style="30" customWidth="1"/>
    <col min="4610" max="4613" width="15.5703125" style="30" customWidth="1"/>
    <col min="4614" max="4614" width="24.7109375" style="30" customWidth="1"/>
    <col min="4615" max="4864" width="8.85546875" style="30"/>
    <col min="4865" max="4865" width="19.85546875" style="30" customWidth="1"/>
    <col min="4866" max="4869" width="15.5703125" style="30" customWidth="1"/>
    <col min="4870" max="4870" width="24.7109375" style="30" customWidth="1"/>
    <col min="4871" max="5120" width="8.85546875" style="30"/>
    <col min="5121" max="5121" width="19.85546875" style="30" customWidth="1"/>
    <col min="5122" max="5125" width="15.5703125" style="30" customWidth="1"/>
    <col min="5126" max="5126" width="24.7109375" style="30" customWidth="1"/>
    <col min="5127" max="5376" width="8.85546875" style="30"/>
    <col min="5377" max="5377" width="19.85546875" style="30" customWidth="1"/>
    <col min="5378" max="5381" width="15.5703125" style="30" customWidth="1"/>
    <col min="5382" max="5382" width="24.7109375" style="30" customWidth="1"/>
    <col min="5383" max="5632" width="8.85546875" style="30"/>
    <col min="5633" max="5633" width="19.85546875" style="30" customWidth="1"/>
    <col min="5634" max="5637" width="15.5703125" style="30" customWidth="1"/>
    <col min="5638" max="5638" width="24.7109375" style="30" customWidth="1"/>
    <col min="5639" max="5888" width="8.85546875" style="30"/>
    <col min="5889" max="5889" width="19.85546875" style="30" customWidth="1"/>
    <col min="5890" max="5893" width="15.5703125" style="30" customWidth="1"/>
    <col min="5894" max="5894" width="24.7109375" style="30" customWidth="1"/>
    <col min="5895" max="6144" width="8.85546875" style="30"/>
    <col min="6145" max="6145" width="19.85546875" style="30" customWidth="1"/>
    <col min="6146" max="6149" width="15.5703125" style="30" customWidth="1"/>
    <col min="6150" max="6150" width="24.7109375" style="30" customWidth="1"/>
    <col min="6151" max="6400" width="8.85546875" style="30"/>
    <col min="6401" max="6401" width="19.85546875" style="30" customWidth="1"/>
    <col min="6402" max="6405" width="15.5703125" style="30" customWidth="1"/>
    <col min="6406" max="6406" width="24.7109375" style="30" customWidth="1"/>
    <col min="6407" max="6656" width="8.85546875" style="30"/>
    <col min="6657" max="6657" width="19.85546875" style="30" customWidth="1"/>
    <col min="6658" max="6661" width="15.5703125" style="30" customWidth="1"/>
    <col min="6662" max="6662" width="24.7109375" style="30" customWidth="1"/>
    <col min="6663" max="6912" width="8.85546875" style="30"/>
    <col min="6913" max="6913" width="19.85546875" style="30" customWidth="1"/>
    <col min="6914" max="6917" width="15.5703125" style="30" customWidth="1"/>
    <col min="6918" max="6918" width="24.7109375" style="30" customWidth="1"/>
    <col min="6919" max="7168" width="8.85546875" style="30"/>
    <col min="7169" max="7169" width="19.85546875" style="30" customWidth="1"/>
    <col min="7170" max="7173" width="15.5703125" style="30" customWidth="1"/>
    <col min="7174" max="7174" width="24.7109375" style="30" customWidth="1"/>
    <col min="7175" max="7424" width="8.85546875" style="30"/>
    <col min="7425" max="7425" width="19.85546875" style="30" customWidth="1"/>
    <col min="7426" max="7429" width="15.5703125" style="30" customWidth="1"/>
    <col min="7430" max="7430" width="24.7109375" style="30" customWidth="1"/>
    <col min="7431" max="7680" width="8.85546875" style="30"/>
    <col min="7681" max="7681" width="19.85546875" style="30" customWidth="1"/>
    <col min="7682" max="7685" width="15.5703125" style="30" customWidth="1"/>
    <col min="7686" max="7686" width="24.7109375" style="30" customWidth="1"/>
    <col min="7687" max="7936" width="8.85546875" style="30"/>
    <col min="7937" max="7937" width="19.85546875" style="30" customWidth="1"/>
    <col min="7938" max="7941" width="15.5703125" style="30" customWidth="1"/>
    <col min="7942" max="7942" width="24.7109375" style="30" customWidth="1"/>
    <col min="7943" max="8192" width="8.85546875" style="30"/>
    <col min="8193" max="8193" width="19.85546875" style="30" customWidth="1"/>
    <col min="8194" max="8197" width="15.5703125" style="30" customWidth="1"/>
    <col min="8198" max="8198" width="24.7109375" style="30" customWidth="1"/>
    <col min="8199" max="8448" width="8.85546875" style="30"/>
    <col min="8449" max="8449" width="19.85546875" style="30" customWidth="1"/>
    <col min="8450" max="8453" width="15.5703125" style="30" customWidth="1"/>
    <col min="8454" max="8454" width="24.7109375" style="30" customWidth="1"/>
    <col min="8455" max="8704" width="8.85546875" style="30"/>
    <col min="8705" max="8705" width="19.85546875" style="30" customWidth="1"/>
    <col min="8706" max="8709" width="15.5703125" style="30" customWidth="1"/>
    <col min="8710" max="8710" width="24.7109375" style="30" customWidth="1"/>
    <col min="8711" max="8960" width="8.85546875" style="30"/>
    <col min="8961" max="8961" width="19.85546875" style="30" customWidth="1"/>
    <col min="8962" max="8965" width="15.5703125" style="30" customWidth="1"/>
    <col min="8966" max="8966" width="24.7109375" style="30" customWidth="1"/>
    <col min="8967" max="9216" width="8.85546875" style="30"/>
    <col min="9217" max="9217" width="19.85546875" style="30" customWidth="1"/>
    <col min="9218" max="9221" width="15.5703125" style="30" customWidth="1"/>
    <col min="9222" max="9222" width="24.7109375" style="30" customWidth="1"/>
    <col min="9223" max="9472" width="8.85546875" style="30"/>
    <col min="9473" max="9473" width="19.85546875" style="30" customWidth="1"/>
    <col min="9474" max="9477" width="15.5703125" style="30" customWidth="1"/>
    <col min="9478" max="9478" width="24.7109375" style="30" customWidth="1"/>
    <col min="9479" max="9728" width="8.85546875" style="30"/>
    <col min="9729" max="9729" width="19.85546875" style="30" customWidth="1"/>
    <col min="9730" max="9733" width="15.5703125" style="30" customWidth="1"/>
    <col min="9734" max="9734" width="24.7109375" style="30" customWidth="1"/>
    <col min="9735" max="9984" width="8.85546875" style="30"/>
    <col min="9985" max="9985" width="19.85546875" style="30" customWidth="1"/>
    <col min="9986" max="9989" width="15.5703125" style="30" customWidth="1"/>
    <col min="9990" max="9990" width="24.7109375" style="30" customWidth="1"/>
    <col min="9991" max="10240" width="8.85546875" style="30"/>
    <col min="10241" max="10241" width="19.85546875" style="30" customWidth="1"/>
    <col min="10242" max="10245" width="15.5703125" style="30" customWidth="1"/>
    <col min="10246" max="10246" width="24.7109375" style="30" customWidth="1"/>
    <col min="10247" max="10496" width="8.85546875" style="30"/>
    <col min="10497" max="10497" width="19.85546875" style="30" customWidth="1"/>
    <col min="10498" max="10501" width="15.5703125" style="30" customWidth="1"/>
    <col min="10502" max="10502" width="24.7109375" style="30" customWidth="1"/>
    <col min="10503" max="10752" width="8.85546875" style="30"/>
    <col min="10753" max="10753" width="19.85546875" style="30" customWidth="1"/>
    <col min="10754" max="10757" width="15.5703125" style="30" customWidth="1"/>
    <col min="10758" max="10758" width="24.7109375" style="30" customWidth="1"/>
    <col min="10759" max="11008" width="8.85546875" style="30"/>
    <col min="11009" max="11009" width="19.85546875" style="30" customWidth="1"/>
    <col min="11010" max="11013" width="15.5703125" style="30" customWidth="1"/>
    <col min="11014" max="11014" width="24.7109375" style="30" customWidth="1"/>
    <col min="11015" max="11264" width="8.85546875" style="30"/>
    <col min="11265" max="11265" width="19.85546875" style="30" customWidth="1"/>
    <col min="11266" max="11269" width="15.5703125" style="30" customWidth="1"/>
    <col min="11270" max="11270" width="24.7109375" style="30" customWidth="1"/>
    <col min="11271" max="11520" width="8.85546875" style="30"/>
    <col min="11521" max="11521" width="19.85546875" style="30" customWidth="1"/>
    <col min="11522" max="11525" width="15.5703125" style="30" customWidth="1"/>
    <col min="11526" max="11526" width="24.7109375" style="30" customWidth="1"/>
    <col min="11527" max="11776" width="8.85546875" style="30"/>
    <col min="11777" max="11777" width="19.85546875" style="30" customWidth="1"/>
    <col min="11778" max="11781" width="15.5703125" style="30" customWidth="1"/>
    <col min="11782" max="11782" width="24.7109375" style="30" customWidth="1"/>
    <col min="11783" max="12032" width="8.85546875" style="30"/>
    <col min="12033" max="12033" width="19.85546875" style="30" customWidth="1"/>
    <col min="12034" max="12037" width="15.5703125" style="30" customWidth="1"/>
    <col min="12038" max="12038" width="24.7109375" style="30" customWidth="1"/>
    <col min="12039" max="12288" width="8.85546875" style="30"/>
    <col min="12289" max="12289" width="19.85546875" style="30" customWidth="1"/>
    <col min="12290" max="12293" width="15.5703125" style="30" customWidth="1"/>
    <col min="12294" max="12294" width="24.7109375" style="30" customWidth="1"/>
    <col min="12295" max="12544" width="8.85546875" style="30"/>
    <col min="12545" max="12545" width="19.85546875" style="30" customWidth="1"/>
    <col min="12546" max="12549" width="15.5703125" style="30" customWidth="1"/>
    <col min="12550" max="12550" width="24.7109375" style="30" customWidth="1"/>
    <col min="12551" max="12800" width="8.85546875" style="30"/>
    <col min="12801" max="12801" width="19.85546875" style="30" customWidth="1"/>
    <col min="12802" max="12805" width="15.5703125" style="30" customWidth="1"/>
    <col min="12806" max="12806" width="24.7109375" style="30" customWidth="1"/>
    <col min="12807" max="13056" width="8.85546875" style="30"/>
    <col min="13057" max="13057" width="19.85546875" style="30" customWidth="1"/>
    <col min="13058" max="13061" width="15.5703125" style="30" customWidth="1"/>
    <col min="13062" max="13062" width="24.7109375" style="30" customWidth="1"/>
    <col min="13063" max="13312" width="8.85546875" style="30"/>
    <col min="13313" max="13313" width="19.85546875" style="30" customWidth="1"/>
    <col min="13314" max="13317" width="15.5703125" style="30" customWidth="1"/>
    <col min="13318" max="13318" width="24.7109375" style="30" customWidth="1"/>
    <col min="13319" max="13568" width="8.85546875" style="30"/>
    <col min="13569" max="13569" width="19.85546875" style="30" customWidth="1"/>
    <col min="13570" max="13573" width="15.5703125" style="30" customWidth="1"/>
    <col min="13574" max="13574" width="24.7109375" style="30" customWidth="1"/>
    <col min="13575" max="13824" width="8.85546875" style="30"/>
    <col min="13825" max="13825" width="19.85546875" style="30" customWidth="1"/>
    <col min="13826" max="13829" width="15.5703125" style="30" customWidth="1"/>
    <col min="13830" max="13830" width="24.7109375" style="30" customWidth="1"/>
    <col min="13831" max="14080" width="8.85546875" style="30"/>
    <col min="14081" max="14081" width="19.85546875" style="30" customWidth="1"/>
    <col min="14082" max="14085" width="15.5703125" style="30" customWidth="1"/>
    <col min="14086" max="14086" width="24.7109375" style="30" customWidth="1"/>
    <col min="14087" max="14336" width="8.85546875" style="30"/>
    <col min="14337" max="14337" width="19.85546875" style="30" customWidth="1"/>
    <col min="14338" max="14341" width="15.5703125" style="30" customWidth="1"/>
    <col min="14342" max="14342" width="24.7109375" style="30" customWidth="1"/>
    <col min="14343" max="14592" width="8.85546875" style="30"/>
    <col min="14593" max="14593" width="19.85546875" style="30" customWidth="1"/>
    <col min="14594" max="14597" width="15.5703125" style="30" customWidth="1"/>
    <col min="14598" max="14598" width="24.7109375" style="30" customWidth="1"/>
    <col min="14599" max="14848" width="8.85546875" style="30"/>
    <col min="14849" max="14849" width="19.85546875" style="30" customWidth="1"/>
    <col min="14850" max="14853" width="15.5703125" style="30" customWidth="1"/>
    <col min="14854" max="14854" width="24.7109375" style="30" customWidth="1"/>
    <col min="14855" max="15104" width="8.85546875" style="30"/>
    <col min="15105" max="15105" width="19.85546875" style="30" customWidth="1"/>
    <col min="15106" max="15109" width="15.5703125" style="30" customWidth="1"/>
    <col min="15110" max="15110" width="24.7109375" style="30" customWidth="1"/>
    <col min="15111" max="15360" width="8.85546875" style="30"/>
    <col min="15361" max="15361" width="19.85546875" style="30" customWidth="1"/>
    <col min="15362" max="15365" width="15.5703125" style="30" customWidth="1"/>
    <col min="15366" max="15366" width="24.7109375" style="30" customWidth="1"/>
    <col min="15367" max="15616" width="8.85546875" style="30"/>
    <col min="15617" max="15617" width="19.85546875" style="30" customWidth="1"/>
    <col min="15618" max="15621" width="15.5703125" style="30" customWidth="1"/>
    <col min="15622" max="15622" width="24.7109375" style="30" customWidth="1"/>
    <col min="15623" max="15872" width="8.85546875" style="30"/>
    <col min="15873" max="15873" width="19.85546875" style="30" customWidth="1"/>
    <col min="15874" max="15877" width="15.5703125" style="30" customWidth="1"/>
    <col min="15878" max="15878" width="24.7109375" style="30" customWidth="1"/>
    <col min="15879" max="16128" width="8.85546875" style="30"/>
    <col min="16129" max="16129" width="19.85546875" style="30" customWidth="1"/>
    <col min="16130" max="16133" width="15.5703125" style="30" customWidth="1"/>
    <col min="16134" max="16134" width="24.7109375" style="30" customWidth="1"/>
    <col min="16135" max="16384" width="8.85546875" style="30"/>
  </cols>
  <sheetData>
    <row r="1" spans="1:10" ht="27" customHeight="1" x14ac:dyDescent="0.25">
      <c r="A1" s="54" t="s">
        <v>31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ht="33.75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ht="4.5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13.5" customHeight="1" x14ac:dyDescent="0.3">
      <c r="A5" s="20" t="s">
        <v>32</v>
      </c>
      <c r="B5" s="21">
        <v>29</v>
      </c>
      <c r="C5" s="21">
        <v>0</v>
      </c>
      <c r="D5" s="21">
        <v>9</v>
      </c>
      <c r="E5" s="21">
        <v>0</v>
      </c>
      <c r="F5" s="21">
        <v>0</v>
      </c>
      <c r="G5" s="22">
        <f t="shared" ref="G5:G66" si="0">D5-F5</f>
        <v>9</v>
      </c>
      <c r="H5" s="1">
        <f t="shared" ref="H5:H66" si="1">D5/(B5-D5+F5)*100</f>
        <v>45</v>
      </c>
      <c r="I5" s="1">
        <f t="shared" ref="I5:I66" si="2">F5/(B5-D5+F5)*100</f>
        <v>0</v>
      </c>
      <c r="J5" s="1">
        <f t="shared" ref="J5:J66" si="3">G5/(B5-D5+F5)*100</f>
        <v>45</v>
      </c>
    </row>
    <row r="6" spans="1:10" ht="13.5" customHeight="1" x14ac:dyDescent="0.3">
      <c r="A6" s="20" t="s">
        <v>33</v>
      </c>
      <c r="B6" s="21">
        <v>34</v>
      </c>
      <c r="C6" s="21">
        <v>0</v>
      </c>
      <c r="D6" s="21">
        <v>9</v>
      </c>
      <c r="E6" s="21">
        <v>2</v>
      </c>
      <c r="F6" s="21">
        <v>1</v>
      </c>
      <c r="G6" s="22">
        <f t="shared" si="0"/>
        <v>8</v>
      </c>
      <c r="H6" s="1">
        <f t="shared" si="1"/>
        <v>34.615384615384613</v>
      </c>
      <c r="I6" s="1">
        <f t="shared" si="2"/>
        <v>3.8461538461538463</v>
      </c>
      <c r="J6" s="1">
        <f t="shared" si="3"/>
        <v>30.76923076923077</v>
      </c>
    </row>
    <row r="7" spans="1:10" ht="13.5" customHeight="1" x14ac:dyDescent="0.3">
      <c r="A7" s="20" t="s">
        <v>34</v>
      </c>
      <c r="B7" s="21">
        <v>32</v>
      </c>
      <c r="C7" s="21">
        <v>0</v>
      </c>
      <c r="D7" s="21">
        <v>16</v>
      </c>
      <c r="E7" s="21">
        <v>3</v>
      </c>
      <c r="F7" s="21">
        <v>3</v>
      </c>
      <c r="G7" s="22">
        <f t="shared" si="0"/>
        <v>13</v>
      </c>
      <c r="H7" s="1">
        <f t="shared" si="1"/>
        <v>84.210526315789465</v>
      </c>
      <c r="I7" s="1">
        <f t="shared" si="2"/>
        <v>15.789473684210526</v>
      </c>
      <c r="J7" s="1">
        <f t="shared" si="3"/>
        <v>68.421052631578945</v>
      </c>
    </row>
    <row r="8" spans="1:10" ht="13.5" customHeight="1" x14ac:dyDescent="0.3">
      <c r="A8" s="20" t="s">
        <v>35</v>
      </c>
      <c r="B8" s="21">
        <v>28</v>
      </c>
      <c r="C8" s="21">
        <v>1</v>
      </c>
      <c r="D8" s="21">
        <v>12</v>
      </c>
      <c r="E8" s="21">
        <v>1</v>
      </c>
      <c r="F8" s="21">
        <v>0</v>
      </c>
      <c r="G8" s="22">
        <f t="shared" si="0"/>
        <v>12</v>
      </c>
      <c r="H8" s="1">
        <f t="shared" si="1"/>
        <v>75</v>
      </c>
      <c r="I8" s="1">
        <f t="shared" si="2"/>
        <v>0</v>
      </c>
      <c r="J8" s="1">
        <f t="shared" si="3"/>
        <v>75</v>
      </c>
    </row>
    <row r="9" spans="1:10" ht="13.5" customHeight="1" x14ac:dyDescent="0.3">
      <c r="A9" s="20" t="s">
        <v>36</v>
      </c>
      <c r="B9" s="21">
        <v>16</v>
      </c>
      <c r="C9" s="21">
        <v>0</v>
      </c>
      <c r="D9" s="21">
        <v>3</v>
      </c>
      <c r="E9" s="21">
        <v>2</v>
      </c>
      <c r="F9" s="21">
        <v>1</v>
      </c>
      <c r="G9" s="22">
        <f t="shared" si="0"/>
        <v>2</v>
      </c>
      <c r="H9" s="1">
        <f t="shared" si="1"/>
        <v>21.428571428571427</v>
      </c>
      <c r="I9" s="1">
        <f t="shared" si="2"/>
        <v>7.1428571428571423</v>
      </c>
      <c r="J9" s="1">
        <f t="shared" si="3"/>
        <v>14.285714285714285</v>
      </c>
    </row>
    <row r="10" spans="1:10" ht="13.5" customHeight="1" x14ac:dyDescent="0.3">
      <c r="A10" s="20" t="s">
        <v>37</v>
      </c>
      <c r="B10" s="21">
        <v>35</v>
      </c>
      <c r="C10" s="21">
        <v>0</v>
      </c>
      <c r="D10" s="21">
        <v>18</v>
      </c>
      <c r="E10" s="21">
        <v>1</v>
      </c>
      <c r="F10" s="21">
        <v>1</v>
      </c>
      <c r="G10" s="22">
        <f t="shared" si="0"/>
        <v>17</v>
      </c>
      <c r="H10" s="1">
        <f t="shared" si="1"/>
        <v>100</v>
      </c>
      <c r="I10" s="1">
        <f t="shared" si="2"/>
        <v>5.5555555555555554</v>
      </c>
      <c r="J10" s="1">
        <f t="shared" si="3"/>
        <v>94.444444444444443</v>
      </c>
    </row>
    <row r="11" spans="1:10" ht="13.5" customHeight="1" x14ac:dyDescent="0.3">
      <c r="A11" s="20" t="s">
        <v>38</v>
      </c>
      <c r="B11" s="21">
        <v>11</v>
      </c>
      <c r="C11" s="21">
        <v>0</v>
      </c>
      <c r="D11" s="21">
        <v>7</v>
      </c>
      <c r="E11" s="21">
        <v>2</v>
      </c>
      <c r="F11" s="21">
        <v>2</v>
      </c>
      <c r="G11" s="22">
        <f t="shared" si="0"/>
        <v>5</v>
      </c>
      <c r="H11" s="1">
        <f t="shared" si="1"/>
        <v>116.66666666666667</v>
      </c>
      <c r="I11" s="1">
        <f t="shared" si="2"/>
        <v>33.333333333333329</v>
      </c>
      <c r="J11" s="1">
        <f t="shared" si="3"/>
        <v>83.333333333333343</v>
      </c>
    </row>
    <row r="12" spans="1:10" ht="13.5" customHeight="1" x14ac:dyDescent="0.3">
      <c r="A12" s="20" t="s">
        <v>39</v>
      </c>
      <c r="B12" s="21">
        <v>3</v>
      </c>
      <c r="C12" s="21">
        <v>0</v>
      </c>
      <c r="D12" s="21">
        <v>2</v>
      </c>
      <c r="E12" s="21">
        <v>0</v>
      </c>
      <c r="F12" s="21">
        <v>0</v>
      </c>
      <c r="G12" s="22">
        <f t="shared" si="0"/>
        <v>2</v>
      </c>
      <c r="H12" s="1">
        <f t="shared" si="1"/>
        <v>200</v>
      </c>
      <c r="I12" s="1">
        <f t="shared" si="2"/>
        <v>0</v>
      </c>
      <c r="J12" s="1">
        <f t="shared" si="3"/>
        <v>200</v>
      </c>
    </row>
    <row r="13" spans="1:10" ht="13.5" customHeight="1" x14ac:dyDescent="0.3">
      <c r="A13" s="20" t="s">
        <v>40</v>
      </c>
      <c r="B13" s="21">
        <v>15</v>
      </c>
      <c r="C13" s="21">
        <v>0</v>
      </c>
      <c r="D13" s="21">
        <v>6</v>
      </c>
      <c r="E13" s="21">
        <v>1</v>
      </c>
      <c r="F13" s="21">
        <v>1</v>
      </c>
      <c r="G13" s="22">
        <f t="shared" si="0"/>
        <v>5</v>
      </c>
      <c r="H13" s="1">
        <f t="shared" si="1"/>
        <v>60</v>
      </c>
      <c r="I13" s="1">
        <f t="shared" si="2"/>
        <v>10</v>
      </c>
      <c r="J13" s="1">
        <f t="shared" si="3"/>
        <v>50</v>
      </c>
    </row>
    <row r="14" spans="1:10" ht="13.5" customHeight="1" x14ac:dyDescent="0.3">
      <c r="A14" s="20" t="s">
        <v>41</v>
      </c>
      <c r="B14" s="21">
        <v>30</v>
      </c>
      <c r="C14" s="21">
        <v>1</v>
      </c>
      <c r="D14" s="21">
        <v>18</v>
      </c>
      <c r="E14" s="21">
        <v>2</v>
      </c>
      <c r="F14" s="21">
        <v>2</v>
      </c>
      <c r="G14" s="22">
        <f t="shared" si="0"/>
        <v>16</v>
      </c>
      <c r="H14" s="1">
        <f t="shared" si="1"/>
        <v>128.57142857142858</v>
      </c>
      <c r="I14" s="1">
        <f t="shared" si="2"/>
        <v>14.285714285714285</v>
      </c>
      <c r="J14" s="1">
        <f t="shared" si="3"/>
        <v>114.28571428571428</v>
      </c>
    </row>
    <row r="15" spans="1:10" ht="13.5" customHeight="1" x14ac:dyDescent="0.3">
      <c r="A15" s="20" t="s">
        <v>42</v>
      </c>
      <c r="B15" s="21">
        <v>61</v>
      </c>
      <c r="C15" s="21">
        <v>0</v>
      </c>
      <c r="D15" s="21">
        <v>28</v>
      </c>
      <c r="E15" s="21">
        <v>4</v>
      </c>
      <c r="F15" s="21">
        <v>3</v>
      </c>
      <c r="G15" s="22">
        <f t="shared" si="0"/>
        <v>25</v>
      </c>
      <c r="H15" s="1">
        <f t="shared" si="1"/>
        <v>77.777777777777786</v>
      </c>
      <c r="I15" s="1">
        <f t="shared" si="2"/>
        <v>8.3333333333333321</v>
      </c>
      <c r="J15" s="1">
        <f t="shared" si="3"/>
        <v>69.444444444444443</v>
      </c>
    </row>
    <row r="16" spans="1:10" ht="13.5" customHeight="1" x14ac:dyDescent="0.3">
      <c r="A16" s="20" t="s">
        <v>43</v>
      </c>
      <c r="B16" s="21">
        <v>10</v>
      </c>
      <c r="C16" s="21">
        <v>0</v>
      </c>
      <c r="D16" s="21">
        <v>2</v>
      </c>
      <c r="E16" s="21">
        <v>0</v>
      </c>
      <c r="F16" s="21">
        <v>0</v>
      </c>
      <c r="G16" s="22">
        <f t="shared" si="0"/>
        <v>2</v>
      </c>
      <c r="H16" s="1">
        <f t="shared" si="1"/>
        <v>25</v>
      </c>
      <c r="I16" s="1">
        <f t="shared" si="2"/>
        <v>0</v>
      </c>
      <c r="J16" s="1">
        <f t="shared" si="3"/>
        <v>25</v>
      </c>
    </row>
    <row r="17" spans="1:10" ht="13.5" customHeight="1" x14ac:dyDescent="0.3">
      <c r="A17" s="20" t="s">
        <v>44</v>
      </c>
      <c r="B17" s="21">
        <v>13</v>
      </c>
      <c r="C17" s="21">
        <v>0</v>
      </c>
      <c r="D17" s="21">
        <v>5</v>
      </c>
      <c r="E17" s="21">
        <v>2</v>
      </c>
      <c r="F17" s="21">
        <v>2</v>
      </c>
      <c r="G17" s="22">
        <f t="shared" si="0"/>
        <v>3</v>
      </c>
      <c r="H17" s="1">
        <f t="shared" si="1"/>
        <v>50</v>
      </c>
      <c r="I17" s="1">
        <f t="shared" si="2"/>
        <v>20</v>
      </c>
      <c r="J17" s="1">
        <f t="shared" si="3"/>
        <v>30</v>
      </c>
    </row>
    <row r="18" spans="1:10" ht="13.5" customHeight="1" x14ac:dyDescent="0.3">
      <c r="A18" s="20" t="s">
        <v>45</v>
      </c>
      <c r="B18" s="21">
        <v>72</v>
      </c>
      <c r="C18" s="21">
        <v>0</v>
      </c>
      <c r="D18" s="21">
        <v>28</v>
      </c>
      <c r="E18" s="21">
        <v>2</v>
      </c>
      <c r="F18" s="21">
        <v>2</v>
      </c>
      <c r="G18" s="22">
        <f t="shared" si="0"/>
        <v>26</v>
      </c>
      <c r="H18" s="1">
        <f t="shared" si="1"/>
        <v>60.869565217391312</v>
      </c>
      <c r="I18" s="1">
        <f t="shared" si="2"/>
        <v>4.3478260869565215</v>
      </c>
      <c r="J18" s="1">
        <f t="shared" si="3"/>
        <v>56.521739130434781</v>
      </c>
    </row>
    <row r="19" spans="1:10" ht="13.5" customHeight="1" x14ac:dyDescent="0.3">
      <c r="A19" s="20" t="s">
        <v>46</v>
      </c>
      <c r="B19" s="21">
        <v>19</v>
      </c>
      <c r="C19" s="21">
        <v>1</v>
      </c>
      <c r="D19" s="21">
        <v>3</v>
      </c>
      <c r="E19" s="21">
        <v>2</v>
      </c>
      <c r="F19" s="21">
        <v>2</v>
      </c>
      <c r="G19" s="22">
        <f t="shared" si="0"/>
        <v>1</v>
      </c>
      <c r="H19" s="1">
        <f t="shared" si="1"/>
        <v>16.666666666666664</v>
      </c>
      <c r="I19" s="1">
        <f t="shared" si="2"/>
        <v>11.111111111111111</v>
      </c>
      <c r="J19" s="1">
        <f t="shared" si="3"/>
        <v>5.5555555555555554</v>
      </c>
    </row>
    <row r="20" spans="1:10" ht="13.5" customHeight="1" x14ac:dyDescent="0.3">
      <c r="A20" s="20" t="s">
        <v>47</v>
      </c>
      <c r="B20" s="21">
        <v>156</v>
      </c>
      <c r="C20" s="21">
        <v>0</v>
      </c>
      <c r="D20" s="21">
        <v>67</v>
      </c>
      <c r="E20" s="21">
        <v>8</v>
      </c>
      <c r="F20" s="21">
        <v>8</v>
      </c>
      <c r="G20" s="22">
        <f t="shared" si="0"/>
        <v>59</v>
      </c>
      <c r="H20" s="1">
        <f t="shared" si="1"/>
        <v>69.072164948453604</v>
      </c>
      <c r="I20" s="1">
        <f t="shared" si="2"/>
        <v>8.2474226804123703</v>
      </c>
      <c r="J20" s="1">
        <f t="shared" si="3"/>
        <v>60.824742268041234</v>
      </c>
    </row>
    <row r="21" spans="1:10" ht="13.5" customHeight="1" x14ac:dyDescent="0.3">
      <c r="A21" s="20" t="s">
        <v>48</v>
      </c>
      <c r="B21" s="21">
        <v>8</v>
      </c>
      <c r="C21" s="21">
        <v>0</v>
      </c>
      <c r="D21" s="21">
        <v>2</v>
      </c>
      <c r="E21" s="21">
        <v>0</v>
      </c>
      <c r="F21" s="21">
        <v>0</v>
      </c>
      <c r="G21" s="22">
        <f t="shared" si="0"/>
        <v>2</v>
      </c>
      <c r="H21" s="1">
        <f t="shared" si="1"/>
        <v>33.333333333333329</v>
      </c>
      <c r="I21" s="1">
        <f t="shared" si="2"/>
        <v>0</v>
      </c>
      <c r="J21" s="1">
        <f t="shared" si="3"/>
        <v>33.333333333333329</v>
      </c>
    </row>
    <row r="22" spans="1:10" ht="13.5" customHeight="1" x14ac:dyDescent="0.3">
      <c r="A22" s="20" t="s">
        <v>49</v>
      </c>
      <c r="B22" s="21">
        <v>19</v>
      </c>
      <c r="C22" s="21">
        <v>0</v>
      </c>
      <c r="D22" s="21">
        <v>11</v>
      </c>
      <c r="E22" s="21">
        <v>0</v>
      </c>
      <c r="F22" s="21">
        <v>0</v>
      </c>
      <c r="G22" s="22">
        <f t="shared" si="0"/>
        <v>11</v>
      </c>
      <c r="H22" s="1">
        <f t="shared" si="1"/>
        <v>137.5</v>
      </c>
      <c r="I22" s="1">
        <f t="shared" si="2"/>
        <v>0</v>
      </c>
      <c r="J22" s="1">
        <f t="shared" si="3"/>
        <v>137.5</v>
      </c>
    </row>
    <row r="23" spans="1:10" ht="13.5" customHeight="1" x14ac:dyDescent="0.3">
      <c r="A23" s="20" t="s">
        <v>50</v>
      </c>
      <c r="B23" s="21">
        <v>41</v>
      </c>
      <c r="C23" s="21">
        <v>0</v>
      </c>
      <c r="D23" s="21">
        <v>17</v>
      </c>
      <c r="E23" s="21">
        <v>0</v>
      </c>
      <c r="F23" s="21">
        <v>0</v>
      </c>
      <c r="G23" s="22">
        <f t="shared" si="0"/>
        <v>17</v>
      </c>
      <c r="H23" s="1">
        <f t="shared" si="1"/>
        <v>70.833333333333343</v>
      </c>
      <c r="I23" s="1">
        <f t="shared" si="2"/>
        <v>0</v>
      </c>
      <c r="J23" s="1">
        <f t="shared" si="3"/>
        <v>70.833333333333343</v>
      </c>
    </row>
    <row r="24" spans="1:10" ht="13.5" customHeight="1" x14ac:dyDescent="0.3">
      <c r="A24" s="20" t="s">
        <v>51</v>
      </c>
      <c r="B24" s="21">
        <v>66</v>
      </c>
      <c r="C24" s="21">
        <v>0</v>
      </c>
      <c r="D24" s="21">
        <v>26</v>
      </c>
      <c r="E24" s="21">
        <v>5</v>
      </c>
      <c r="F24" s="21">
        <v>5</v>
      </c>
      <c r="G24" s="22">
        <f t="shared" si="0"/>
        <v>21</v>
      </c>
      <c r="H24" s="1">
        <f t="shared" si="1"/>
        <v>57.777777777777771</v>
      </c>
      <c r="I24" s="1">
        <f t="shared" si="2"/>
        <v>11.111111111111111</v>
      </c>
      <c r="J24" s="1">
        <f t="shared" si="3"/>
        <v>46.666666666666664</v>
      </c>
    </row>
    <row r="25" spans="1:10" ht="13.5" customHeight="1" x14ac:dyDescent="0.3">
      <c r="A25" s="20" t="s">
        <v>52</v>
      </c>
      <c r="B25" s="21">
        <v>26</v>
      </c>
      <c r="C25" s="21">
        <v>1</v>
      </c>
      <c r="D25" s="21">
        <v>7</v>
      </c>
      <c r="E25" s="21">
        <v>2</v>
      </c>
      <c r="F25" s="21">
        <v>2</v>
      </c>
      <c r="G25" s="22">
        <f t="shared" si="0"/>
        <v>5</v>
      </c>
      <c r="H25" s="1">
        <f t="shared" si="1"/>
        <v>33.333333333333329</v>
      </c>
      <c r="I25" s="1">
        <f t="shared" si="2"/>
        <v>9.5238095238095237</v>
      </c>
      <c r="J25" s="1">
        <f t="shared" si="3"/>
        <v>23.809523809523807</v>
      </c>
    </row>
    <row r="26" spans="1:10" ht="13.5" customHeight="1" x14ac:dyDescent="0.3">
      <c r="A26" s="20" t="s">
        <v>53</v>
      </c>
      <c r="B26" s="21">
        <v>153</v>
      </c>
      <c r="C26" s="21">
        <v>1</v>
      </c>
      <c r="D26" s="21">
        <v>62</v>
      </c>
      <c r="E26" s="21">
        <v>10</v>
      </c>
      <c r="F26" s="21">
        <v>9</v>
      </c>
      <c r="G26" s="22">
        <f t="shared" si="0"/>
        <v>53</v>
      </c>
      <c r="H26" s="1">
        <f t="shared" si="1"/>
        <v>62</v>
      </c>
      <c r="I26" s="1">
        <f t="shared" si="2"/>
        <v>9</v>
      </c>
      <c r="J26" s="1">
        <f t="shared" si="3"/>
        <v>53</v>
      </c>
    </row>
    <row r="27" spans="1:10" ht="13.5" customHeight="1" x14ac:dyDescent="0.3">
      <c r="A27" s="20" t="s">
        <v>54</v>
      </c>
      <c r="B27" s="21">
        <v>23</v>
      </c>
      <c r="C27" s="21">
        <v>0</v>
      </c>
      <c r="D27" s="21">
        <v>8</v>
      </c>
      <c r="E27" s="21">
        <v>3</v>
      </c>
      <c r="F27" s="21">
        <v>3</v>
      </c>
      <c r="G27" s="22">
        <f t="shared" si="0"/>
        <v>5</v>
      </c>
      <c r="H27" s="1">
        <f t="shared" si="1"/>
        <v>44.444444444444443</v>
      </c>
      <c r="I27" s="1">
        <f t="shared" si="2"/>
        <v>16.666666666666664</v>
      </c>
      <c r="J27" s="1">
        <f t="shared" si="3"/>
        <v>27.777777777777779</v>
      </c>
    </row>
    <row r="28" spans="1:10" ht="13.5" customHeight="1" x14ac:dyDescent="0.3">
      <c r="A28" s="20" t="s">
        <v>55</v>
      </c>
      <c r="B28" s="21">
        <v>18</v>
      </c>
      <c r="C28" s="21">
        <v>0</v>
      </c>
      <c r="D28" s="21">
        <v>13</v>
      </c>
      <c r="E28" s="21">
        <v>3</v>
      </c>
      <c r="F28" s="21">
        <v>3</v>
      </c>
      <c r="G28" s="22">
        <f t="shared" si="0"/>
        <v>10</v>
      </c>
      <c r="H28" s="1">
        <f t="shared" si="1"/>
        <v>162.5</v>
      </c>
      <c r="I28" s="1">
        <f t="shared" si="2"/>
        <v>37.5</v>
      </c>
      <c r="J28" s="1">
        <f t="shared" si="3"/>
        <v>125</v>
      </c>
    </row>
    <row r="29" spans="1:10" ht="13.5" customHeight="1" x14ac:dyDescent="0.3">
      <c r="A29" s="20" t="s">
        <v>56</v>
      </c>
      <c r="B29" s="21">
        <v>19</v>
      </c>
      <c r="C29" s="21">
        <v>0</v>
      </c>
      <c r="D29" s="21">
        <v>7</v>
      </c>
      <c r="E29" s="21">
        <v>1</v>
      </c>
      <c r="F29" s="21">
        <v>1</v>
      </c>
      <c r="G29" s="22">
        <f t="shared" si="0"/>
        <v>6</v>
      </c>
      <c r="H29" s="1">
        <f t="shared" si="1"/>
        <v>53.846153846153847</v>
      </c>
      <c r="I29" s="1">
        <f t="shared" si="2"/>
        <v>7.6923076923076925</v>
      </c>
      <c r="J29" s="1">
        <f t="shared" si="3"/>
        <v>46.153846153846153</v>
      </c>
    </row>
    <row r="30" spans="1:10" ht="13.5" customHeight="1" x14ac:dyDescent="0.3">
      <c r="A30" s="20" t="s">
        <v>57</v>
      </c>
      <c r="B30" s="21">
        <v>48</v>
      </c>
      <c r="C30" s="21">
        <v>0</v>
      </c>
      <c r="D30" s="21">
        <v>22</v>
      </c>
      <c r="E30" s="21">
        <v>5</v>
      </c>
      <c r="F30" s="21">
        <v>5</v>
      </c>
      <c r="G30" s="22">
        <f t="shared" si="0"/>
        <v>17</v>
      </c>
      <c r="H30" s="1">
        <f t="shared" si="1"/>
        <v>70.967741935483872</v>
      </c>
      <c r="I30" s="1">
        <f t="shared" si="2"/>
        <v>16.129032258064516</v>
      </c>
      <c r="J30" s="1">
        <f t="shared" si="3"/>
        <v>54.838709677419352</v>
      </c>
    </row>
    <row r="31" spans="1:10" ht="13.5" customHeight="1" x14ac:dyDescent="0.3">
      <c r="A31" s="20" t="s">
        <v>58</v>
      </c>
      <c r="B31" s="21">
        <v>12</v>
      </c>
      <c r="C31" s="21">
        <v>0</v>
      </c>
      <c r="D31" s="21">
        <v>5</v>
      </c>
      <c r="E31" s="21">
        <v>0</v>
      </c>
      <c r="F31" s="21">
        <v>0</v>
      </c>
      <c r="G31" s="22">
        <f t="shared" si="0"/>
        <v>5</v>
      </c>
      <c r="H31" s="1">
        <f t="shared" si="1"/>
        <v>71.428571428571431</v>
      </c>
      <c r="I31" s="1">
        <f t="shared" si="2"/>
        <v>0</v>
      </c>
      <c r="J31" s="1">
        <f t="shared" si="3"/>
        <v>71.428571428571431</v>
      </c>
    </row>
    <row r="32" spans="1:10" ht="13.5" customHeight="1" x14ac:dyDescent="0.3">
      <c r="A32" s="20" t="s">
        <v>59</v>
      </c>
      <c r="B32" s="21">
        <v>19</v>
      </c>
      <c r="C32" s="21">
        <v>0</v>
      </c>
      <c r="D32" s="21">
        <v>13</v>
      </c>
      <c r="E32" s="21">
        <v>1</v>
      </c>
      <c r="F32" s="21">
        <v>1</v>
      </c>
      <c r="G32" s="22">
        <f t="shared" si="0"/>
        <v>12</v>
      </c>
      <c r="H32" s="1">
        <f t="shared" si="1"/>
        <v>185.71428571428572</v>
      </c>
      <c r="I32" s="1">
        <f t="shared" si="2"/>
        <v>14.285714285714285</v>
      </c>
      <c r="J32" s="1">
        <f t="shared" si="3"/>
        <v>171.42857142857142</v>
      </c>
    </row>
    <row r="33" spans="1:10" ht="13.5" customHeight="1" x14ac:dyDescent="0.3">
      <c r="A33" s="20" t="s">
        <v>60</v>
      </c>
      <c r="B33" s="21">
        <v>134</v>
      </c>
      <c r="C33" s="21">
        <v>1</v>
      </c>
      <c r="D33" s="21">
        <v>50</v>
      </c>
      <c r="E33" s="21">
        <v>9</v>
      </c>
      <c r="F33" s="21">
        <v>8</v>
      </c>
      <c r="G33" s="22">
        <f t="shared" si="0"/>
        <v>42</v>
      </c>
      <c r="H33" s="1">
        <f t="shared" si="1"/>
        <v>54.347826086956516</v>
      </c>
      <c r="I33" s="1">
        <f t="shared" si="2"/>
        <v>8.695652173913043</v>
      </c>
      <c r="J33" s="1">
        <f t="shared" si="3"/>
        <v>45.652173913043477</v>
      </c>
    </row>
    <row r="34" spans="1:10" ht="13.5" customHeight="1" x14ac:dyDescent="0.3">
      <c r="A34" s="20" t="s">
        <v>61</v>
      </c>
      <c r="B34" s="21">
        <v>110</v>
      </c>
      <c r="C34" s="21">
        <v>0</v>
      </c>
      <c r="D34" s="21">
        <v>46</v>
      </c>
      <c r="E34" s="21">
        <v>12</v>
      </c>
      <c r="F34" s="21">
        <v>11</v>
      </c>
      <c r="G34" s="22">
        <f t="shared" si="0"/>
        <v>35</v>
      </c>
      <c r="H34" s="1">
        <f t="shared" si="1"/>
        <v>61.333333333333329</v>
      </c>
      <c r="I34" s="1">
        <f t="shared" si="2"/>
        <v>14.666666666666666</v>
      </c>
      <c r="J34" s="1">
        <f t="shared" si="3"/>
        <v>46.666666666666664</v>
      </c>
    </row>
    <row r="35" spans="1:10" ht="13.5" customHeight="1" x14ac:dyDescent="0.3">
      <c r="A35" s="20" t="s">
        <v>62</v>
      </c>
      <c r="B35" s="21">
        <v>235</v>
      </c>
      <c r="C35" s="21">
        <v>0</v>
      </c>
      <c r="D35" s="21">
        <v>64</v>
      </c>
      <c r="E35" s="21">
        <v>18</v>
      </c>
      <c r="F35" s="21">
        <v>15</v>
      </c>
      <c r="G35" s="22">
        <f t="shared" si="0"/>
        <v>49</v>
      </c>
      <c r="H35" s="1">
        <f t="shared" si="1"/>
        <v>34.408602150537639</v>
      </c>
      <c r="I35" s="1">
        <f t="shared" si="2"/>
        <v>8.064516129032258</v>
      </c>
      <c r="J35" s="1">
        <f t="shared" si="3"/>
        <v>26.344086021505376</v>
      </c>
    </row>
    <row r="36" spans="1:10" ht="13.5" customHeight="1" x14ac:dyDescent="0.3">
      <c r="A36" s="20" t="s">
        <v>63</v>
      </c>
      <c r="B36" s="21">
        <v>5</v>
      </c>
      <c r="C36" s="21">
        <v>0</v>
      </c>
      <c r="D36" s="21">
        <v>1</v>
      </c>
      <c r="E36" s="21">
        <v>1</v>
      </c>
      <c r="F36" s="21">
        <v>1</v>
      </c>
      <c r="G36" s="22">
        <f t="shared" si="0"/>
        <v>0</v>
      </c>
      <c r="H36" s="1">
        <f t="shared" si="1"/>
        <v>20</v>
      </c>
      <c r="I36" s="1">
        <f t="shared" si="2"/>
        <v>20</v>
      </c>
      <c r="J36" s="1">
        <f t="shared" si="3"/>
        <v>0</v>
      </c>
    </row>
    <row r="37" spans="1:10" ht="13.5" customHeight="1" x14ac:dyDescent="0.3">
      <c r="A37" s="20" t="s">
        <v>64</v>
      </c>
      <c r="B37" s="21">
        <v>10</v>
      </c>
      <c r="C37" s="21">
        <v>0</v>
      </c>
      <c r="D37" s="21">
        <v>8</v>
      </c>
      <c r="E37" s="21">
        <v>2</v>
      </c>
      <c r="F37" s="21">
        <v>1</v>
      </c>
      <c r="G37" s="22">
        <f t="shared" si="0"/>
        <v>7</v>
      </c>
      <c r="H37" s="1">
        <f t="shared" si="1"/>
        <v>266.66666666666663</v>
      </c>
      <c r="I37" s="1">
        <f t="shared" si="2"/>
        <v>33.333333333333329</v>
      </c>
      <c r="J37" s="1">
        <f t="shared" si="3"/>
        <v>233.33333333333334</v>
      </c>
    </row>
    <row r="38" spans="1:10" ht="13.5" customHeight="1" x14ac:dyDescent="0.3">
      <c r="A38" s="20" t="s">
        <v>65</v>
      </c>
      <c r="B38" s="21">
        <v>21</v>
      </c>
      <c r="C38" s="21">
        <v>0</v>
      </c>
      <c r="D38" s="21">
        <v>7</v>
      </c>
      <c r="E38" s="21">
        <v>2</v>
      </c>
      <c r="F38" s="21">
        <v>2</v>
      </c>
      <c r="G38" s="22">
        <f t="shared" si="0"/>
        <v>5</v>
      </c>
      <c r="H38" s="1">
        <f t="shared" si="1"/>
        <v>43.75</v>
      </c>
      <c r="I38" s="1">
        <f t="shared" si="2"/>
        <v>12.5</v>
      </c>
      <c r="J38" s="1">
        <f t="shared" si="3"/>
        <v>31.25</v>
      </c>
    </row>
    <row r="39" spans="1:10" ht="13.5" customHeight="1" x14ac:dyDescent="0.3">
      <c r="A39" s="20" t="s">
        <v>66</v>
      </c>
      <c r="B39" s="21">
        <v>1295</v>
      </c>
      <c r="C39" s="21">
        <v>7</v>
      </c>
      <c r="D39" s="21">
        <v>450</v>
      </c>
      <c r="E39" s="21">
        <v>62</v>
      </c>
      <c r="F39" s="21">
        <v>50</v>
      </c>
      <c r="G39" s="22">
        <f t="shared" si="0"/>
        <v>400</v>
      </c>
      <c r="H39" s="1">
        <f t="shared" si="1"/>
        <v>50.279329608938554</v>
      </c>
      <c r="I39" s="1">
        <f t="shared" si="2"/>
        <v>5.5865921787709496</v>
      </c>
      <c r="J39" s="1">
        <f t="shared" si="3"/>
        <v>44.692737430167597</v>
      </c>
    </row>
    <row r="40" spans="1:10" ht="13.5" customHeight="1" x14ac:dyDescent="0.3">
      <c r="A40" s="20" t="s">
        <v>67</v>
      </c>
      <c r="B40" s="21">
        <v>47</v>
      </c>
      <c r="C40" s="21">
        <v>0</v>
      </c>
      <c r="D40" s="21">
        <v>30</v>
      </c>
      <c r="E40" s="21">
        <v>7</v>
      </c>
      <c r="F40" s="21">
        <v>6</v>
      </c>
      <c r="G40" s="22">
        <f t="shared" si="0"/>
        <v>24</v>
      </c>
      <c r="H40" s="1">
        <f t="shared" si="1"/>
        <v>130.43478260869566</v>
      </c>
      <c r="I40" s="1">
        <f t="shared" si="2"/>
        <v>26.086956521739129</v>
      </c>
      <c r="J40" s="1">
        <f t="shared" si="3"/>
        <v>104.34782608695652</v>
      </c>
    </row>
    <row r="41" spans="1:10" ht="13.5" customHeight="1" x14ac:dyDescent="0.3">
      <c r="A41" s="20" t="s">
        <v>68</v>
      </c>
      <c r="B41" s="21">
        <v>50</v>
      </c>
      <c r="C41" s="21">
        <v>0</v>
      </c>
      <c r="D41" s="21">
        <v>20</v>
      </c>
      <c r="E41" s="21">
        <v>3</v>
      </c>
      <c r="F41" s="21">
        <v>3</v>
      </c>
      <c r="G41" s="22">
        <f t="shared" si="0"/>
        <v>17</v>
      </c>
      <c r="H41" s="1">
        <f t="shared" si="1"/>
        <v>60.606060606060609</v>
      </c>
      <c r="I41" s="1">
        <f t="shared" si="2"/>
        <v>9.0909090909090917</v>
      </c>
      <c r="J41" s="1">
        <f t="shared" si="3"/>
        <v>51.515151515151516</v>
      </c>
    </row>
    <row r="42" spans="1:10" ht="13.5" customHeight="1" x14ac:dyDescent="0.3">
      <c r="A42" s="20" t="s">
        <v>69</v>
      </c>
      <c r="B42" s="21">
        <v>47</v>
      </c>
      <c r="C42" s="21">
        <v>0</v>
      </c>
      <c r="D42" s="21">
        <v>26</v>
      </c>
      <c r="E42" s="21">
        <v>2</v>
      </c>
      <c r="F42" s="21">
        <v>2</v>
      </c>
      <c r="G42" s="22">
        <f t="shared" si="0"/>
        <v>24</v>
      </c>
      <c r="H42" s="1">
        <f t="shared" si="1"/>
        <v>113.04347826086956</v>
      </c>
      <c r="I42" s="1">
        <f t="shared" si="2"/>
        <v>8.695652173913043</v>
      </c>
      <c r="J42" s="1">
        <f t="shared" si="3"/>
        <v>104.34782608695652</v>
      </c>
    </row>
    <row r="43" spans="1:10" ht="13.5" customHeight="1" x14ac:dyDescent="0.3">
      <c r="A43" s="20" t="s">
        <v>70</v>
      </c>
      <c r="B43" s="21">
        <v>115</v>
      </c>
      <c r="C43" s="21">
        <v>0</v>
      </c>
      <c r="D43" s="21">
        <v>50</v>
      </c>
      <c r="E43" s="21">
        <v>6</v>
      </c>
      <c r="F43" s="21">
        <v>4</v>
      </c>
      <c r="G43" s="22">
        <f t="shared" si="0"/>
        <v>46</v>
      </c>
      <c r="H43" s="1">
        <f t="shared" si="1"/>
        <v>72.463768115942031</v>
      </c>
      <c r="I43" s="1">
        <f t="shared" si="2"/>
        <v>5.7971014492753623</v>
      </c>
      <c r="J43" s="1">
        <f t="shared" si="3"/>
        <v>66.666666666666657</v>
      </c>
    </row>
    <row r="44" spans="1:10" ht="13.5" customHeight="1" x14ac:dyDescent="0.3">
      <c r="A44" s="20" t="s">
        <v>71</v>
      </c>
      <c r="B44" s="21">
        <v>50</v>
      </c>
      <c r="C44" s="21">
        <v>2</v>
      </c>
      <c r="D44" s="21">
        <v>23</v>
      </c>
      <c r="E44" s="21">
        <v>1</v>
      </c>
      <c r="F44" s="21">
        <v>1</v>
      </c>
      <c r="G44" s="22">
        <f t="shared" si="0"/>
        <v>22</v>
      </c>
      <c r="H44" s="1">
        <f t="shared" si="1"/>
        <v>82.142857142857139</v>
      </c>
      <c r="I44" s="1">
        <f t="shared" si="2"/>
        <v>3.5714285714285712</v>
      </c>
      <c r="J44" s="1">
        <f t="shared" si="3"/>
        <v>78.571428571428569</v>
      </c>
    </row>
    <row r="45" spans="1:10" ht="13.5" customHeight="1" x14ac:dyDescent="0.3">
      <c r="A45" s="20" t="s">
        <v>72</v>
      </c>
      <c r="B45" s="21">
        <v>5</v>
      </c>
      <c r="C45" s="21">
        <v>0</v>
      </c>
      <c r="D45" s="21">
        <v>2</v>
      </c>
      <c r="E45" s="21">
        <v>0</v>
      </c>
      <c r="F45" s="21">
        <v>0</v>
      </c>
      <c r="G45" s="22">
        <f t="shared" si="0"/>
        <v>2</v>
      </c>
      <c r="H45" s="1">
        <f t="shared" si="1"/>
        <v>66.666666666666657</v>
      </c>
      <c r="I45" s="1">
        <f t="shared" si="2"/>
        <v>0</v>
      </c>
      <c r="J45" s="1">
        <f t="shared" si="3"/>
        <v>66.666666666666657</v>
      </c>
    </row>
    <row r="46" spans="1:10" ht="13.5" customHeight="1" x14ac:dyDescent="0.3">
      <c r="A46" s="20" t="s">
        <v>73</v>
      </c>
      <c r="B46" s="21">
        <v>81</v>
      </c>
      <c r="C46" s="21">
        <v>0</v>
      </c>
      <c r="D46" s="21">
        <v>25</v>
      </c>
      <c r="E46" s="21">
        <v>7</v>
      </c>
      <c r="F46" s="21">
        <v>6</v>
      </c>
      <c r="G46" s="22">
        <f t="shared" si="0"/>
        <v>19</v>
      </c>
      <c r="H46" s="1">
        <f t="shared" si="1"/>
        <v>40.322580645161288</v>
      </c>
      <c r="I46" s="1">
        <f t="shared" si="2"/>
        <v>9.67741935483871</v>
      </c>
      <c r="J46" s="1">
        <f t="shared" si="3"/>
        <v>30.64516129032258</v>
      </c>
    </row>
    <row r="47" spans="1:10" ht="13.5" customHeight="1" x14ac:dyDescent="0.3">
      <c r="A47" s="20" t="s">
        <v>74</v>
      </c>
      <c r="B47" s="21">
        <v>56</v>
      </c>
      <c r="C47" s="21">
        <v>0</v>
      </c>
      <c r="D47" s="21">
        <v>27</v>
      </c>
      <c r="E47" s="21">
        <v>6</v>
      </c>
      <c r="F47" s="21">
        <v>5</v>
      </c>
      <c r="G47" s="22">
        <f t="shared" si="0"/>
        <v>22</v>
      </c>
      <c r="H47" s="1">
        <f t="shared" si="1"/>
        <v>79.411764705882348</v>
      </c>
      <c r="I47" s="1">
        <f t="shared" si="2"/>
        <v>14.705882352941178</v>
      </c>
      <c r="J47" s="1">
        <f t="shared" si="3"/>
        <v>64.705882352941174</v>
      </c>
    </row>
    <row r="48" spans="1:10" ht="13.5" customHeight="1" x14ac:dyDescent="0.3">
      <c r="A48" s="20" t="s">
        <v>75</v>
      </c>
      <c r="B48" s="21">
        <v>38</v>
      </c>
      <c r="C48" s="21">
        <v>2</v>
      </c>
      <c r="D48" s="21">
        <v>11</v>
      </c>
      <c r="E48" s="21">
        <v>0</v>
      </c>
      <c r="F48" s="21">
        <v>0</v>
      </c>
      <c r="G48" s="22">
        <f t="shared" si="0"/>
        <v>11</v>
      </c>
      <c r="H48" s="1">
        <f t="shared" si="1"/>
        <v>40.74074074074074</v>
      </c>
      <c r="I48" s="1">
        <f t="shared" si="2"/>
        <v>0</v>
      </c>
      <c r="J48" s="1">
        <f t="shared" si="3"/>
        <v>40.74074074074074</v>
      </c>
    </row>
    <row r="49" spans="1:10" ht="13.5" customHeight="1" x14ac:dyDescent="0.3">
      <c r="A49" s="20" t="s">
        <v>76</v>
      </c>
      <c r="B49" s="21">
        <v>9</v>
      </c>
      <c r="C49" s="21">
        <v>0</v>
      </c>
      <c r="D49" s="21">
        <v>5</v>
      </c>
      <c r="E49" s="21">
        <v>0</v>
      </c>
      <c r="F49" s="21">
        <v>0</v>
      </c>
      <c r="G49" s="22">
        <f t="shared" si="0"/>
        <v>5</v>
      </c>
      <c r="H49" s="1">
        <f t="shared" si="1"/>
        <v>125</v>
      </c>
      <c r="I49" s="1">
        <f t="shared" si="2"/>
        <v>0</v>
      </c>
      <c r="J49" s="1">
        <f t="shared" si="3"/>
        <v>125</v>
      </c>
    </row>
    <row r="50" spans="1:10" ht="13.5" customHeight="1" x14ac:dyDescent="0.3">
      <c r="A50" s="20" t="s">
        <v>77</v>
      </c>
      <c r="B50" s="21">
        <v>19</v>
      </c>
      <c r="C50" s="21">
        <v>0</v>
      </c>
      <c r="D50" s="21">
        <v>4</v>
      </c>
      <c r="E50" s="21">
        <v>2</v>
      </c>
      <c r="F50" s="21">
        <v>1</v>
      </c>
      <c r="G50" s="22">
        <f t="shared" si="0"/>
        <v>3</v>
      </c>
      <c r="H50" s="1">
        <f t="shared" si="1"/>
        <v>25</v>
      </c>
      <c r="I50" s="1">
        <f t="shared" si="2"/>
        <v>6.25</v>
      </c>
      <c r="J50" s="1">
        <f t="shared" si="3"/>
        <v>18.75</v>
      </c>
    </row>
    <row r="51" spans="1:10" ht="13.5" customHeight="1" x14ac:dyDescent="0.3">
      <c r="A51" s="20" t="s">
        <v>78</v>
      </c>
      <c r="B51" s="21">
        <v>13</v>
      </c>
      <c r="C51" s="21">
        <v>0</v>
      </c>
      <c r="D51" s="21">
        <v>5</v>
      </c>
      <c r="E51" s="21">
        <v>1</v>
      </c>
      <c r="F51" s="21">
        <v>1</v>
      </c>
      <c r="G51" s="22">
        <f t="shared" si="0"/>
        <v>4</v>
      </c>
      <c r="H51" s="1">
        <f t="shared" si="1"/>
        <v>55.555555555555557</v>
      </c>
      <c r="I51" s="1">
        <f t="shared" si="2"/>
        <v>11.111111111111111</v>
      </c>
      <c r="J51" s="1">
        <f t="shared" si="3"/>
        <v>44.444444444444443</v>
      </c>
    </row>
    <row r="52" spans="1:10" ht="13.5" customHeight="1" x14ac:dyDescent="0.3">
      <c r="A52" s="20" t="s">
        <v>79</v>
      </c>
      <c r="B52" s="21">
        <v>69</v>
      </c>
      <c r="C52" s="21">
        <v>0</v>
      </c>
      <c r="D52" s="21">
        <v>28</v>
      </c>
      <c r="E52" s="21">
        <v>5</v>
      </c>
      <c r="F52" s="21">
        <v>5</v>
      </c>
      <c r="G52" s="22">
        <f t="shared" si="0"/>
        <v>23</v>
      </c>
      <c r="H52" s="1">
        <f t="shared" si="1"/>
        <v>60.869565217391312</v>
      </c>
      <c r="I52" s="1">
        <f t="shared" si="2"/>
        <v>10.869565217391305</v>
      </c>
      <c r="J52" s="1">
        <f t="shared" si="3"/>
        <v>50</v>
      </c>
    </row>
    <row r="53" spans="1:10" ht="13.5" customHeight="1" x14ac:dyDescent="0.3">
      <c r="A53" s="20" t="s">
        <v>80</v>
      </c>
      <c r="B53" s="21">
        <v>7</v>
      </c>
      <c r="C53" s="21">
        <v>0</v>
      </c>
      <c r="D53" s="21">
        <v>1</v>
      </c>
      <c r="E53" s="21">
        <v>1</v>
      </c>
      <c r="F53" s="21">
        <v>1</v>
      </c>
      <c r="G53" s="22">
        <f t="shared" si="0"/>
        <v>0</v>
      </c>
      <c r="H53" s="1">
        <f t="shared" si="1"/>
        <v>14.285714285714285</v>
      </c>
      <c r="I53" s="1">
        <f t="shared" si="2"/>
        <v>14.285714285714285</v>
      </c>
      <c r="J53" s="1">
        <f t="shared" si="3"/>
        <v>0</v>
      </c>
    </row>
    <row r="54" spans="1:10" ht="13.5" customHeight="1" x14ac:dyDescent="0.3">
      <c r="A54" s="20" t="s">
        <v>81</v>
      </c>
      <c r="B54" s="21">
        <v>16</v>
      </c>
      <c r="C54" s="21">
        <v>0</v>
      </c>
      <c r="D54" s="21">
        <v>8</v>
      </c>
      <c r="E54" s="21">
        <v>1</v>
      </c>
      <c r="F54" s="21">
        <v>1</v>
      </c>
      <c r="G54" s="22">
        <f t="shared" si="0"/>
        <v>7</v>
      </c>
      <c r="H54" s="1">
        <f t="shared" si="1"/>
        <v>88.888888888888886</v>
      </c>
      <c r="I54" s="1">
        <f t="shared" si="2"/>
        <v>11.111111111111111</v>
      </c>
      <c r="J54" s="1">
        <f t="shared" si="3"/>
        <v>77.777777777777786</v>
      </c>
    </row>
    <row r="55" spans="1:10" ht="13.5" customHeight="1" x14ac:dyDescent="0.3">
      <c r="A55" s="20" t="s">
        <v>82</v>
      </c>
      <c r="B55" s="21">
        <v>15</v>
      </c>
      <c r="C55" s="21">
        <v>0</v>
      </c>
      <c r="D55" s="21">
        <v>7</v>
      </c>
      <c r="E55" s="21">
        <v>1</v>
      </c>
      <c r="F55" s="21">
        <v>1</v>
      </c>
      <c r="G55" s="22">
        <f t="shared" si="0"/>
        <v>6</v>
      </c>
      <c r="H55" s="1">
        <f t="shared" si="1"/>
        <v>77.777777777777786</v>
      </c>
      <c r="I55" s="1">
        <f t="shared" si="2"/>
        <v>11.111111111111111</v>
      </c>
      <c r="J55" s="1">
        <f t="shared" si="3"/>
        <v>66.666666666666657</v>
      </c>
    </row>
    <row r="56" spans="1:10" ht="13.5" customHeight="1" x14ac:dyDescent="0.3">
      <c r="A56" s="20" t="s">
        <v>83</v>
      </c>
      <c r="B56" s="21">
        <v>219</v>
      </c>
      <c r="C56" s="21">
        <v>0</v>
      </c>
      <c r="D56" s="21">
        <v>84</v>
      </c>
      <c r="E56" s="21">
        <v>10</v>
      </c>
      <c r="F56" s="21">
        <v>10</v>
      </c>
      <c r="G56" s="22">
        <f t="shared" si="0"/>
        <v>74</v>
      </c>
      <c r="H56" s="1">
        <f t="shared" si="1"/>
        <v>57.931034482758626</v>
      </c>
      <c r="I56" s="1">
        <f t="shared" si="2"/>
        <v>6.8965517241379306</v>
      </c>
      <c r="J56" s="1">
        <f t="shared" si="3"/>
        <v>51.03448275862069</v>
      </c>
    </row>
    <row r="57" spans="1:10" ht="13.5" customHeight="1" x14ac:dyDescent="0.3">
      <c r="A57" s="20" t="s">
        <v>84</v>
      </c>
      <c r="B57" s="21">
        <v>20</v>
      </c>
      <c r="C57" s="21">
        <v>0</v>
      </c>
      <c r="D57" s="21">
        <v>5</v>
      </c>
      <c r="E57" s="21">
        <v>2</v>
      </c>
      <c r="F57" s="21">
        <v>2</v>
      </c>
      <c r="G57" s="22">
        <f t="shared" si="0"/>
        <v>3</v>
      </c>
      <c r="H57" s="1">
        <f t="shared" si="1"/>
        <v>29.411764705882355</v>
      </c>
      <c r="I57" s="1">
        <f t="shared" si="2"/>
        <v>11.76470588235294</v>
      </c>
      <c r="J57" s="1">
        <f t="shared" si="3"/>
        <v>17.647058823529413</v>
      </c>
    </row>
    <row r="58" spans="1:10" ht="13.5" customHeight="1" x14ac:dyDescent="0.3">
      <c r="A58" s="20" t="s">
        <v>85</v>
      </c>
      <c r="B58" s="21">
        <v>10</v>
      </c>
      <c r="C58" s="21">
        <v>0</v>
      </c>
      <c r="D58" s="21">
        <v>4</v>
      </c>
      <c r="E58" s="21">
        <v>1</v>
      </c>
      <c r="F58" s="21">
        <v>1</v>
      </c>
      <c r="G58" s="22">
        <f t="shared" si="0"/>
        <v>3</v>
      </c>
      <c r="H58" s="1">
        <f t="shared" si="1"/>
        <v>57.142857142857139</v>
      </c>
      <c r="I58" s="1">
        <f t="shared" si="2"/>
        <v>14.285714285714285</v>
      </c>
      <c r="J58" s="1">
        <f t="shared" si="3"/>
        <v>42.857142857142854</v>
      </c>
    </row>
    <row r="59" spans="1:10" ht="13.5" customHeight="1" x14ac:dyDescent="0.3">
      <c r="A59" s="20" t="s">
        <v>86</v>
      </c>
      <c r="B59" s="21">
        <v>33</v>
      </c>
      <c r="C59" s="21">
        <v>0</v>
      </c>
      <c r="D59" s="21">
        <v>13</v>
      </c>
      <c r="E59" s="21">
        <v>2</v>
      </c>
      <c r="F59" s="21">
        <v>2</v>
      </c>
      <c r="G59" s="22">
        <f t="shared" si="0"/>
        <v>11</v>
      </c>
      <c r="H59" s="1">
        <f t="shared" si="1"/>
        <v>59.090909090909093</v>
      </c>
      <c r="I59" s="1">
        <f t="shared" si="2"/>
        <v>9.0909090909090917</v>
      </c>
      <c r="J59" s="1">
        <f t="shared" si="3"/>
        <v>50</v>
      </c>
    </row>
    <row r="60" spans="1:10" ht="13.5" customHeight="1" x14ac:dyDescent="0.3">
      <c r="A60" s="20" t="s">
        <v>87</v>
      </c>
      <c r="B60" s="21">
        <v>15</v>
      </c>
      <c r="C60" s="21">
        <v>0</v>
      </c>
      <c r="D60" s="21">
        <v>5</v>
      </c>
      <c r="E60" s="21">
        <v>1</v>
      </c>
      <c r="F60" s="21">
        <v>0</v>
      </c>
      <c r="G60" s="22">
        <f t="shared" si="0"/>
        <v>5</v>
      </c>
      <c r="H60" s="1">
        <f t="shared" si="1"/>
        <v>50</v>
      </c>
      <c r="I60" s="1">
        <f t="shared" si="2"/>
        <v>0</v>
      </c>
      <c r="J60" s="1">
        <f t="shared" si="3"/>
        <v>50</v>
      </c>
    </row>
    <row r="61" spans="1:10" ht="13.5" customHeight="1" x14ac:dyDescent="0.25">
      <c r="A61" s="20" t="s">
        <v>88</v>
      </c>
      <c r="B61" s="21">
        <v>74</v>
      </c>
      <c r="C61" s="21">
        <v>1</v>
      </c>
      <c r="D61" s="21">
        <v>23</v>
      </c>
      <c r="E61" s="21">
        <v>5</v>
      </c>
      <c r="F61" s="21">
        <v>5</v>
      </c>
      <c r="G61" s="22">
        <f t="shared" si="0"/>
        <v>18</v>
      </c>
      <c r="H61" s="1">
        <f t="shared" si="1"/>
        <v>41.071428571428569</v>
      </c>
      <c r="I61" s="1">
        <f t="shared" si="2"/>
        <v>8.9285714285714288</v>
      </c>
      <c r="J61" s="1">
        <f t="shared" si="3"/>
        <v>32.142857142857146</v>
      </c>
    </row>
    <row r="62" spans="1:10" ht="13.5" customHeight="1" x14ac:dyDescent="0.25">
      <c r="A62" s="20" t="s">
        <v>89</v>
      </c>
      <c r="B62" s="21">
        <v>3</v>
      </c>
      <c r="C62" s="21">
        <v>0</v>
      </c>
      <c r="D62" s="21">
        <v>3</v>
      </c>
      <c r="E62" s="21">
        <v>0</v>
      </c>
      <c r="F62" s="21">
        <v>0</v>
      </c>
      <c r="G62" s="22">
        <f t="shared" si="0"/>
        <v>3</v>
      </c>
      <c r="H62" s="50" t="s">
        <v>131</v>
      </c>
      <c r="I62" s="50" t="s">
        <v>131</v>
      </c>
      <c r="J62" s="50" t="s">
        <v>131</v>
      </c>
    </row>
    <row r="63" spans="1:10" ht="13.5" customHeight="1" x14ac:dyDescent="0.25">
      <c r="A63" s="20" t="s">
        <v>90</v>
      </c>
      <c r="B63" s="21">
        <v>43</v>
      </c>
      <c r="C63" s="21">
        <v>1</v>
      </c>
      <c r="D63" s="21">
        <v>20</v>
      </c>
      <c r="E63" s="21">
        <v>9</v>
      </c>
      <c r="F63" s="21">
        <v>7</v>
      </c>
      <c r="G63" s="22">
        <f t="shared" si="0"/>
        <v>13</v>
      </c>
      <c r="H63" s="1">
        <f t="shared" si="1"/>
        <v>66.666666666666657</v>
      </c>
      <c r="I63" s="1">
        <f t="shared" si="2"/>
        <v>23.333333333333332</v>
      </c>
      <c r="J63" s="1">
        <f t="shared" si="3"/>
        <v>43.333333333333336</v>
      </c>
    </row>
    <row r="64" spans="1:10" ht="13.5" customHeight="1" x14ac:dyDescent="0.3">
      <c r="A64" s="20" t="s">
        <v>91</v>
      </c>
      <c r="B64" s="21">
        <v>8</v>
      </c>
      <c r="C64" s="21">
        <v>0</v>
      </c>
      <c r="D64" s="21">
        <v>3</v>
      </c>
      <c r="E64" s="21">
        <v>0</v>
      </c>
      <c r="F64" s="21">
        <v>0</v>
      </c>
      <c r="G64" s="22">
        <f t="shared" si="0"/>
        <v>3</v>
      </c>
      <c r="H64" s="1">
        <f t="shared" si="1"/>
        <v>60</v>
      </c>
      <c r="I64" s="1">
        <f t="shared" si="2"/>
        <v>0</v>
      </c>
      <c r="J64" s="1">
        <f t="shared" si="3"/>
        <v>60</v>
      </c>
    </row>
    <row r="65" spans="1:10" ht="13.5" customHeight="1" x14ac:dyDescent="0.3">
      <c r="A65" s="20" t="s">
        <v>92</v>
      </c>
      <c r="B65" s="21">
        <v>32</v>
      </c>
      <c r="C65" s="21">
        <v>0</v>
      </c>
      <c r="D65" s="21">
        <v>11</v>
      </c>
      <c r="E65" s="21">
        <v>0</v>
      </c>
      <c r="F65" s="21">
        <v>0</v>
      </c>
      <c r="G65" s="22">
        <f t="shared" si="0"/>
        <v>11</v>
      </c>
      <c r="H65" s="1">
        <f t="shared" si="1"/>
        <v>52.380952380952387</v>
      </c>
      <c r="I65" s="1">
        <f t="shared" si="2"/>
        <v>0</v>
      </c>
      <c r="J65" s="1">
        <f t="shared" si="3"/>
        <v>52.380952380952387</v>
      </c>
    </row>
    <row r="66" spans="1:10" ht="13.5" customHeight="1" x14ac:dyDescent="0.3">
      <c r="A66" s="20" t="s">
        <v>93</v>
      </c>
      <c r="B66" s="21">
        <v>29</v>
      </c>
      <c r="C66" s="21">
        <v>0</v>
      </c>
      <c r="D66" s="21">
        <v>14</v>
      </c>
      <c r="E66" s="21">
        <v>1</v>
      </c>
      <c r="F66" s="21">
        <v>1</v>
      </c>
      <c r="G66" s="22">
        <f t="shared" si="0"/>
        <v>13</v>
      </c>
      <c r="H66" s="1">
        <f t="shared" si="1"/>
        <v>87.5</v>
      </c>
      <c r="I66" s="1">
        <f t="shared" si="2"/>
        <v>6.25</v>
      </c>
      <c r="J66" s="1">
        <f t="shared" si="3"/>
        <v>81.25</v>
      </c>
    </row>
    <row r="67" spans="1:10" ht="13.5" customHeight="1" x14ac:dyDescent="0.3">
      <c r="A67" s="20" t="s">
        <v>94</v>
      </c>
      <c r="B67" s="21">
        <v>99</v>
      </c>
      <c r="C67" s="21">
        <v>0</v>
      </c>
      <c r="D67" s="21">
        <v>50</v>
      </c>
      <c r="E67" s="21">
        <v>3</v>
      </c>
      <c r="F67" s="21">
        <v>3</v>
      </c>
      <c r="G67" s="22">
        <f t="shared" ref="G67:G100" si="4">D67-F67</f>
        <v>47</v>
      </c>
      <c r="H67" s="1">
        <f t="shared" ref="H67:H100" si="5">D67/(B67-D67+F67)*100</f>
        <v>96.15384615384616</v>
      </c>
      <c r="I67" s="1">
        <f t="shared" ref="I67:I100" si="6">F67/(B67-D67+F67)*100</f>
        <v>5.7692307692307692</v>
      </c>
      <c r="J67" s="1">
        <f t="shared" ref="J67:J100" si="7">G67/(B67-D67+F67)*100</f>
        <v>90.384615384615387</v>
      </c>
    </row>
    <row r="68" spans="1:10" ht="13.5" customHeight="1" x14ac:dyDescent="0.3">
      <c r="A68" s="20" t="s">
        <v>95</v>
      </c>
      <c r="B68" s="21">
        <v>50</v>
      </c>
      <c r="C68" s="21">
        <v>0</v>
      </c>
      <c r="D68" s="21">
        <v>14</v>
      </c>
      <c r="E68" s="21">
        <v>1</v>
      </c>
      <c r="F68" s="21">
        <v>1</v>
      </c>
      <c r="G68" s="22">
        <f t="shared" si="4"/>
        <v>13</v>
      </c>
      <c r="H68" s="1">
        <f t="shared" si="5"/>
        <v>37.837837837837839</v>
      </c>
      <c r="I68" s="1">
        <f t="shared" si="6"/>
        <v>2.7027027027027026</v>
      </c>
      <c r="J68" s="1">
        <f t="shared" si="7"/>
        <v>35.135135135135137</v>
      </c>
    </row>
    <row r="69" spans="1:10" ht="13.5" customHeight="1" x14ac:dyDescent="0.3">
      <c r="A69" s="20" t="s">
        <v>96</v>
      </c>
      <c r="B69" s="21">
        <v>27</v>
      </c>
      <c r="C69" s="21">
        <v>0</v>
      </c>
      <c r="D69" s="21">
        <v>11</v>
      </c>
      <c r="E69" s="21">
        <v>2</v>
      </c>
      <c r="F69" s="21">
        <v>1</v>
      </c>
      <c r="G69" s="22">
        <f t="shared" si="4"/>
        <v>10</v>
      </c>
      <c r="H69" s="1">
        <f t="shared" si="5"/>
        <v>64.705882352941174</v>
      </c>
      <c r="I69" s="1">
        <f t="shared" si="6"/>
        <v>5.8823529411764701</v>
      </c>
      <c r="J69" s="1">
        <f t="shared" si="7"/>
        <v>58.82352941176471</v>
      </c>
    </row>
    <row r="70" spans="1:10" ht="13.5" customHeight="1" x14ac:dyDescent="0.3">
      <c r="A70" s="20" t="s">
        <v>97</v>
      </c>
      <c r="B70" s="21">
        <v>36</v>
      </c>
      <c r="C70" s="21">
        <v>1</v>
      </c>
      <c r="D70" s="21">
        <v>12</v>
      </c>
      <c r="E70" s="21">
        <v>5</v>
      </c>
      <c r="F70" s="21">
        <v>5</v>
      </c>
      <c r="G70" s="22">
        <f t="shared" si="4"/>
        <v>7</v>
      </c>
      <c r="H70" s="1">
        <f t="shared" si="5"/>
        <v>41.379310344827587</v>
      </c>
      <c r="I70" s="1">
        <f t="shared" si="6"/>
        <v>17.241379310344829</v>
      </c>
      <c r="J70" s="1">
        <f t="shared" si="7"/>
        <v>24.137931034482758</v>
      </c>
    </row>
    <row r="71" spans="1:10" ht="13.5" customHeight="1" x14ac:dyDescent="0.3">
      <c r="A71" s="20" t="s">
        <v>98</v>
      </c>
      <c r="B71" s="21">
        <v>7</v>
      </c>
      <c r="C71" s="21">
        <v>0</v>
      </c>
      <c r="D71" s="21">
        <v>4</v>
      </c>
      <c r="E71" s="21">
        <v>0</v>
      </c>
      <c r="F71" s="21">
        <v>0</v>
      </c>
      <c r="G71" s="22">
        <f t="shared" si="4"/>
        <v>4</v>
      </c>
      <c r="H71" s="1">
        <f t="shared" si="5"/>
        <v>133.33333333333331</v>
      </c>
      <c r="I71" s="1">
        <f t="shared" si="6"/>
        <v>0</v>
      </c>
      <c r="J71" s="1">
        <f t="shared" si="7"/>
        <v>133.33333333333331</v>
      </c>
    </row>
    <row r="72" spans="1:10" ht="13.5" customHeight="1" x14ac:dyDescent="0.3">
      <c r="A72" s="20" t="s">
        <v>99</v>
      </c>
      <c r="B72" s="21">
        <v>103</v>
      </c>
      <c r="C72" s="21">
        <v>0</v>
      </c>
      <c r="D72" s="21">
        <v>23</v>
      </c>
      <c r="E72" s="21">
        <v>2</v>
      </c>
      <c r="F72" s="21">
        <v>1</v>
      </c>
      <c r="G72" s="22">
        <f t="shared" si="4"/>
        <v>22</v>
      </c>
      <c r="H72" s="1">
        <f t="shared" si="5"/>
        <v>28.39506172839506</v>
      </c>
      <c r="I72" s="1">
        <f t="shared" si="6"/>
        <v>1.2345679012345678</v>
      </c>
      <c r="J72" s="1">
        <f t="shared" si="7"/>
        <v>27.160493827160494</v>
      </c>
    </row>
    <row r="73" spans="1:10" ht="13.5" customHeight="1" x14ac:dyDescent="0.3">
      <c r="A73" s="20" t="s">
        <v>100</v>
      </c>
      <c r="B73" s="21">
        <v>12</v>
      </c>
      <c r="C73" s="21">
        <v>0</v>
      </c>
      <c r="D73" s="21">
        <v>7</v>
      </c>
      <c r="E73" s="21">
        <v>1</v>
      </c>
      <c r="F73" s="21">
        <v>0</v>
      </c>
      <c r="G73" s="22">
        <f t="shared" si="4"/>
        <v>7</v>
      </c>
      <c r="H73" s="1">
        <f t="shared" si="5"/>
        <v>140</v>
      </c>
      <c r="I73" s="1">
        <f t="shared" si="6"/>
        <v>0</v>
      </c>
      <c r="J73" s="1">
        <f t="shared" si="7"/>
        <v>140</v>
      </c>
    </row>
    <row r="74" spans="1:10" ht="13.5" customHeight="1" x14ac:dyDescent="0.3">
      <c r="A74" s="20" t="s">
        <v>101</v>
      </c>
      <c r="B74" s="21">
        <v>30</v>
      </c>
      <c r="C74" s="21">
        <v>1</v>
      </c>
      <c r="D74" s="21">
        <v>12</v>
      </c>
      <c r="E74" s="21">
        <v>0</v>
      </c>
      <c r="F74" s="21">
        <v>0</v>
      </c>
      <c r="G74" s="22">
        <f t="shared" si="4"/>
        <v>12</v>
      </c>
      <c r="H74" s="1">
        <f t="shared" si="5"/>
        <v>66.666666666666657</v>
      </c>
      <c r="I74" s="1">
        <f t="shared" si="6"/>
        <v>0</v>
      </c>
      <c r="J74" s="1">
        <f t="shared" si="7"/>
        <v>66.666666666666657</v>
      </c>
    </row>
    <row r="75" spans="1:10" ht="13.5" customHeight="1" x14ac:dyDescent="0.3">
      <c r="A75" s="20" t="s">
        <v>102</v>
      </c>
      <c r="B75" s="21">
        <v>14</v>
      </c>
      <c r="C75" s="21">
        <v>0</v>
      </c>
      <c r="D75" s="21">
        <v>6</v>
      </c>
      <c r="E75" s="21">
        <v>0</v>
      </c>
      <c r="F75" s="21">
        <v>0</v>
      </c>
      <c r="G75" s="22">
        <f t="shared" si="4"/>
        <v>6</v>
      </c>
      <c r="H75" s="1">
        <f t="shared" si="5"/>
        <v>75</v>
      </c>
      <c r="I75" s="1">
        <f t="shared" si="6"/>
        <v>0</v>
      </c>
      <c r="J75" s="1">
        <f t="shared" si="7"/>
        <v>75</v>
      </c>
    </row>
    <row r="76" spans="1:10" ht="13.5" customHeight="1" x14ac:dyDescent="0.3">
      <c r="A76" s="20" t="s">
        <v>103</v>
      </c>
      <c r="B76" s="21">
        <v>25</v>
      </c>
      <c r="C76" s="21">
        <v>0</v>
      </c>
      <c r="D76" s="21">
        <v>8</v>
      </c>
      <c r="E76" s="21">
        <v>0</v>
      </c>
      <c r="F76" s="21">
        <v>0</v>
      </c>
      <c r="G76" s="22">
        <f t="shared" si="4"/>
        <v>8</v>
      </c>
      <c r="H76" s="1">
        <f t="shared" si="5"/>
        <v>47.058823529411761</v>
      </c>
      <c r="I76" s="1">
        <f t="shared" si="6"/>
        <v>0</v>
      </c>
      <c r="J76" s="1">
        <f t="shared" si="7"/>
        <v>47.058823529411761</v>
      </c>
    </row>
    <row r="77" spans="1:10" ht="13.5" customHeight="1" x14ac:dyDescent="0.3">
      <c r="A77" s="20" t="s">
        <v>104</v>
      </c>
      <c r="B77" s="21">
        <v>29</v>
      </c>
      <c r="C77" s="21">
        <v>0</v>
      </c>
      <c r="D77" s="21">
        <v>9</v>
      </c>
      <c r="E77" s="21">
        <v>1</v>
      </c>
      <c r="F77" s="21">
        <v>1</v>
      </c>
      <c r="G77" s="22">
        <f t="shared" si="4"/>
        <v>8</v>
      </c>
      <c r="H77" s="1">
        <f t="shared" si="5"/>
        <v>42.857142857142854</v>
      </c>
      <c r="I77" s="1">
        <f t="shared" si="6"/>
        <v>4.7619047619047619</v>
      </c>
      <c r="J77" s="1">
        <f t="shared" si="7"/>
        <v>38.095238095238095</v>
      </c>
    </row>
    <row r="78" spans="1:10" ht="13.5" customHeight="1" x14ac:dyDescent="0.3">
      <c r="A78" s="20" t="s">
        <v>105</v>
      </c>
      <c r="B78" s="21">
        <v>13</v>
      </c>
      <c r="C78" s="21">
        <v>0</v>
      </c>
      <c r="D78" s="21">
        <v>5</v>
      </c>
      <c r="E78" s="21">
        <v>0</v>
      </c>
      <c r="F78" s="21">
        <v>0</v>
      </c>
      <c r="G78" s="22">
        <f t="shared" si="4"/>
        <v>5</v>
      </c>
      <c r="H78" s="1">
        <f t="shared" si="5"/>
        <v>62.5</v>
      </c>
      <c r="I78" s="1">
        <f t="shared" si="6"/>
        <v>0</v>
      </c>
      <c r="J78" s="1">
        <f t="shared" si="7"/>
        <v>62.5</v>
      </c>
    </row>
    <row r="79" spans="1:10" ht="13.5" customHeight="1" x14ac:dyDescent="0.3">
      <c r="A79" s="20" t="s">
        <v>106</v>
      </c>
      <c r="B79" s="21">
        <v>14</v>
      </c>
      <c r="C79" s="21">
        <v>0</v>
      </c>
      <c r="D79" s="21">
        <v>3</v>
      </c>
      <c r="E79" s="21">
        <v>1</v>
      </c>
      <c r="F79" s="21">
        <v>1</v>
      </c>
      <c r="G79" s="22">
        <f t="shared" si="4"/>
        <v>2</v>
      </c>
      <c r="H79" s="1">
        <f t="shared" si="5"/>
        <v>25</v>
      </c>
      <c r="I79" s="1">
        <f t="shared" si="6"/>
        <v>8.3333333333333321</v>
      </c>
      <c r="J79" s="1">
        <f t="shared" si="7"/>
        <v>16.666666666666664</v>
      </c>
    </row>
    <row r="80" spans="1:10" ht="13.5" customHeight="1" x14ac:dyDescent="0.3">
      <c r="A80" s="20" t="s">
        <v>107</v>
      </c>
      <c r="B80" s="21">
        <v>39</v>
      </c>
      <c r="C80" s="21">
        <v>0</v>
      </c>
      <c r="D80" s="21">
        <v>10</v>
      </c>
      <c r="E80" s="21">
        <v>3</v>
      </c>
      <c r="F80" s="21">
        <v>3</v>
      </c>
      <c r="G80" s="22">
        <f t="shared" si="4"/>
        <v>7</v>
      </c>
      <c r="H80" s="1">
        <f t="shared" si="5"/>
        <v>31.25</v>
      </c>
      <c r="I80" s="1">
        <f t="shared" si="6"/>
        <v>9.375</v>
      </c>
      <c r="J80" s="1">
        <f t="shared" si="7"/>
        <v>21.875</v>
      </c>
    </row>
    <row r="81" spans="1:10" ht="13.5" customHeight="1" x14ac:dyDescent="0.3">
      <c r="A81" s="20" t="s">
        <v>108</v>
      </c>
      <c r="B81" s="21">
        <v>22</v>
      </c>
      <c r="C81" s="21">
        <v>0</v>
      </c>
      <c r="D81" s="21">
        <v>3</v>
      </c>
      <c r="E81" s="21">
        <v>0</v>
      </c>
      <c r="F81" s="21">
        <v>0</v>
      </c>
      <c r="G81" s="22">
        <f t="shared" si="4"/>
        <v>3</v>
      </c>
      <c r="H81" s="1">
        <f t="shared" si="5"/>
        <v>15.789473684210526</v>
      </c>
      <c r="I81" s="1">
        <f t="shared" si="6"/>
        <v>0</v>
      </c>
      <c r="J81" s="1">
        <f t="shared" si="7"/>
        <v>15.789473684210526</v>
      </c>
    </row>
    <row r="82" spans="1:10" ht="13.5" customHeight="1" x14ac:dyDescent="0.3">
      <c r="A82" s="20" t="s">
        <v>109</v>
      </c>
      <c r="B82" s="21">
        <v>12</v>
      </c>
      <c r="C82" s="21">
        <v>0</v>
      </c>
      <c r="D82" s="21">
        <v>3</v>
      </c>
      <c r="E82" s="21">
        <v>1</v>
      </c>
      <c r="F82" s="21">
        <v>0</v>
      </c>
      <c r="G82" s="22">
        <f t="shared" si="4"/>
        <v>3</v>
      </c>
      <c r="H82" s="1">
        <f t="shared" si="5"/>
        <v>33.333333333333329</v>
      </c>
      <c r="I82" s="1">
        <f t="shared" si="6"/>
        <v>0</v>
      </c>
      <c r="J82" s="1">
        <f t="shared" si="7"/>
        <v>33.333333333333329</v>
      </c>
    </row>
    <row r="83" spans="1:10" ht="13.5" customHeight="1" x14ac:dyDescent="0.3">
      <c r="A83" s="20" t="s">
        <v>110</v>
      </c>
      <c r="B83" s="21">
        <v>69</v>
      </c>
      <c r="C83" s="21">
        <v>0</v>
      </c>
      <c r="D83" s="21">
        <v>27</v>
      </c>
      <c r="E83" s="21">
        <v>8</v>
      </c>
      <c r="F83" s="21">
        <v>7</v>
      </c>
      <c r="G83" s="22">
        <f t="shared" si="4"/>
        <v>20</v>
      </c>
      <c r="H83" s="1">
        <f t="shared" si="5"/>
        <v>55.102040816326522</v>
      </c>
      <c r="I83" s="1">
        <f t="shared" si="6"/>
        <v>14.285714285714285</v>
      </c>
      <c r="J83" s="1">
        <f t="shared" si="7"/>
        <v>40.816326530612244</v>
      </c>
    </row>
    <row r="84" spans="1:10" ht="13.5" customHeight="1" x14ac:dyDescent="0.3">
      <c r="A84" s="20" t="s">
        <v>111</v>
      </c>
      <c r="B84" s="21">
        <v>3</v>
      </c>
      <c r="C84" s="21">
        <v>0</v>
      </c>
      <c r="D84" s="21">
        <v>1</v>
      </c>
      <c r="E84" s="21">
        <v>0</v>
      </c>
      <c r="F84" s="21">
        <v>0</v>
      </c>
      <c r="G84" s="22">
        <f t="shared" si="4"/>
        <v>1</v>
      </c>
      <c r="H84" s="1">
        <f t="shared" si="5"/>
        <v>50</v>
      </c>
      <c r="I84" s="1">
        <f t="shared" si="6"/>
        <v>0</v>
      </c>
      <c r="J84" s="1">
        <f t="shared" si="7"/>
        <v>50</v>
      </c>
    </row>
    <row r="85" spans="1:10" ht="13.5" customHeight="1" x14ac:dyDescent="0.3">
      <c r="A85" s="20" t="s">
        <v>112</v>
      </c>
      <c r="B85" s="21">
        <v>14</v>
      </c>
      <c r="C85" s="21">
        <v>0</v>
      </c>
      <c r="D85" s="21">
        <v>3</v>
      </c>
      <c r="E85" s="21">
        <v>1</v>
      </c>
      <c r="F85" s="21">
        <v>1</v>
      </c>
      <c r="G85" s="22">
        <f t="shared" si="4"/>
        <v>2</v>
      </c>
      <c r="H85" s="1">
        <f t="shared" si="5"/>
        <v>25</v>
      </c>
      <c r="I85" s="1">
        <f t="shared" si="6"/>
        <v>8.3333333333333321</v>
      </c>
      <c r="J85" s="1">
        <f t="shared" si="7"/>
        <v>16.666666666666664</v>
      </c>
    </row>
    <row r="86" spans="1:10" ht="13.5" customHeight="1" x14ac:dyDescent="0.3">
      <c r="A86" s="20" t="s">
        <v>113</v>
      </c>
      <c r="B86" s="21">
        <v>19</v>
      </c>
      <c r="C86" s="21">
        <v>0</v>
      </c>
      <c r="D86" s="21">
        <v>10</v>
      </c>
      <c r="E86" s="21">
        <v>0</v>
      </c>
      <c r="F86" s="21">
        <v>0</v>
      </c>
      <c r="G86" s="22">
        <f t="shared" si="4"/>
        <v>10</v>
      </c>
      <c r="H86" s="1">
        <f t="shared" si="5"/>
        <v>111.11111111111111</v>
      </c>
      <c r="I86" s="1">
        <f t="shared" si="6"/>
        <v>0</v>
      </c>
      <c r="J86" s="1">
        <f t="shared" si="7"/>
        <v>111.11111111111111</v>
      </c>
    </row>
    <row r="87" spans="1:10" ht="13.5" customHeight="1" x14ac:dyDescent="0.3">
      <c r="A87" s="20" t="s">
        <v>114</v>
      </c>
      <c r="B87" s="21">
        <v>77</v>
      </c>
      <c r="C87" s="21">
        <v>0</v>
      </c>
      <c r="D87" s="21">
        <v>26</v>
      </c>
      <c r="E87" s="21">
        <v>3</v>
      </c>
      <c r="F87" s="21">
        <v>2</v>
      </c>
      <c r="G87" s="22">
        <f t="shared" si="4"/>
        <v>24</v>
      </c>
      <c r="H87" s="1">
        <f t="shared" si="5"/>
        <v>49.056603773584904</v>
      </c>
      <c r="I87" s="1">
        <f t="shared" si="6"/>
        <v>3.7735849056603774</v>
      </c>
      <c r="J87" s="1">
        <f t="shared" si="7"/>
        <v>45.283018867924532</v>
      </c>
    </row>
    <row r="88" spans="1:10" ht="13.5" customHeight="1" x14ac:dyDescent="0.3">
      <c r="A88" s="20" t="s">
        <v>115</v>
      </c>
      <c r="B88" s="21">
        <v>42</v>
      </c>
      <c r="C88" s="21">
        <v>0</v>
      </c>
      <c r="D88" s="21">
        <v>17</v>
      </c>
      <c r="E88" s="21">
        <v>2</v>
      </c>
      <c r="F88" s="21">
        <v>2</v>
      </c>
      <c r="G88" s="22">
        <f t="shared" si="4"/>
        <v>15</v>
      </c>
      <c r="H88" s="1">
        <f t="shared" si="5"/>
        <v>62.962962962962962</v>
      </c>
      <c r="I88" s="1">
        <f t="shared" si="6"/>
        <v>7.4074074074074066</v>
      </c>
      <c r="J88" s="1">
        <f t="shared" si="7"/>
        <v>55.555555555555557</v>
      </c>
    </row>
    <row r="89" spans="1:10" ht="13.5" customHeight="1" x14ac:dyDescent="0.3">
      <c r="A89" s="20" t="s">
        <v>116</v>
      </c>
      <c r="B89" s="21">
        <v>115</v>
      </c>
      <c r="C89" s="21">
        <v>0</v>
      </c>
      <c r="D89" s="21">
        <v>36</v>
      </c>
      <c r="E89" s="21">
        <v>5</v>
      </c>
      <c r="F89" s="21">
        <v>5</v>
      </c>
      <c r="G89" s="22">
        <f t="shared" si="4"/>
        <v>31</v>
      </c>
      <c r="H89" s="1">
        <f t="shared" si="5"/>
        <v>42.857142857142854</v>
      </c>
      <c r="I89" s="1">
        <f t="shared" si="6"/>
        <v>5.9523809523809517</v>
      </c>
      <c r="J89" s="1">
        <f t="shared" si="7"/>
        <v>36.904761904761905</v>
      </c>
    </row>
    <row r="90" spans="1:10" ht="13.5" customHeight="1" x14ac:dyDescent="0.3">
      <c r="A90" s="20" t="s">
        <v>117</v>
      </c>
      <c r="B90" s="21">
        <v>10</v>
      </c>
      <c r="C90" s="21">
        <v>0</v>
      </c>
      <c r="D90" s="21">
        <v>7</v>
      </c>
      <c r="E90" s="21">
        <v>1</v>
      </c>
      <c r="F90" s="21">
        <v>1</v>
      </c>
      <c r="G90" s="22">
        <f t="shared" si="4"/>
        <v>6</v>
      </c>
      <c r="H90" s="1">
        <f t="shared" si="5"/>
        <v>175</v>
      </c>
      <c r="I90" s="1">
        <f t="shared" si="6"/>
        <v>25</v>
      </c>
      <c r="J90" s="1">
        <f t="shared" si="7"/>
        <v>150</v>
      </c>
    </row>
    <row r="91" spans="1:10" ht="13.5" customHeight="1" x14ac:dyDescent="0.3">
      <c r="A91" s="20" t="s">
        <v>118</v>
      </c>
      <c r="B91" s="21">
        <v>62</v>
      </c>
      <c r="C91" s="21">
        <v>1</v>
      </c>
      <c r="D91" s="21">
        <v>25</v>
      </c>
      <c r="E91" s="21">
        <v>6</v>
      </c>
      <c r="F91" s="21">
        <v>6</v>
      </c>
      <c r="G91" s="22">
        <f t="shared" si="4"/>
        <v>19</v>
      </c>
      <c r="H91" s="1">
        <f t="shared" si="5"/>
        <v>58.139534883720934</v>
      </c>
      <c r="I91" s="1">
        <f t="shared" si="6"/>
        <v>13.953488372093023</v>
      </c>
      <c r="J91" s="1">
        <f t="shared" si="7"/>
        <v>44.186046511627907</v>
      </c>
    </row>
    <row r="92" spans="1:10" ht="13.5" customHeight="1" x14ac:dyDescent="0.3">
      <c r="A92" s="20" t="s">
        <v>119</v>
      </c>
      <c r="B92" s="21">
        <v>104</v>
      </c>
      <c r="C92" s="21">
        <v>0</v>
      </c>
      <c r="D92" s="21">
        <v>43</v>
      </c>
      <c r="E92" s="21">
        <v>3</v>
      </c>
      <c r="F92" s="21">
        <v>3</v>
      </c>
      <c r="G92" s="22">
        <f t="shared" si="4"/>
        <v>40</v>
      </c>
      <c r="H92" s="1">
        <f t="shared" si="5"/>
        <v>67.1875</v>
      </c>
      <c r="I92" s="1">
        <f t="shared" si="6"/>
        <v>4.6875</v>
      </c>
      <c r="J92" s="1">
        <f t="shared" si="7"/>
        <v>62.5</v>
      </c>
    </row>
    <row r="93" spans="1:10" ht="13.5" customHeight="1" x14ac:dyDescent="0.3">
      <c r="A93" s="20" t="s">
        <v>120</v>
      </c>
      <c r="B93" s="21">
        <v>26</v>
      </c>
      <c r="C93" s="21">
        <v>0</v>
      </c>
      <c r="D93" s="21">
        <v>4</v>
      </c>
      <c r="E93" s="21">
        <v>0</v>
      </c>
      <c r="F93" s="21">
        <v>0</v>
      </c>
      <c r="G93" s="22">
        <f t="shared" si="4"/>
        <v>4</v>
      </c>
      <c r="H93" s="1">
        <f t="shared" si="5"/>
        <v>18.181818181818183</v>
      </c>
      <c r="I93" s="1">
        <f t="shared" si="6"/>
        <v>0</v>
      </c>
      <c r="J93" s="1">
        <f t="shared" si="7"/>
        <v>18.181818181818183</v>
      </c>
    </row>
    <row r="94" spans="1:10" ht="13.5" customHeight="1" x14ac:dyDescent="0.3">
      <c r="A94" s="20" t="s">
        <v>121</v>
      </c>
      <c r="B94" s="21">
        <v>92</v>
      </c>
      <c r="C94" s="21">
        <v>0</v>
      </c>
      <c r="D94" s="21">
        <v>30</v>
      </c>
      <c r="E94" s="21">
        <v>8</v>
      </c>
      <c r="F94" s="21">
        <v>6</v>
      </c>
      <c r="G94" s="22">
        <f t="shared" si="4"/>
        <v>24</v>
      </c>
      <c r="H94" s="1">
        <f t="shared" si="5"/>
        <v>44.117647058823529</v>
      </c>
      <c r="I94" s="1">
        <f t="shared" si="6"/>
        <v>8.8235294117647065</v>
      </c>
      <c r="J94" s="1">
        <f t="shared" si="7"/>
        <v>35.294117647058826</v>
      </c>
    </row>
    <row r="95" spans="1:10" ht="13.5" customHeight="1" x14ac:dyDescent="0.3">
      <c r="A95" s="20" t="s">
        <v>122</v>
      </c>
      <c r="B95" s="21">
        <v>14</v>
      </c>
      <c r="C95" s="21">
        <v>0</v>
      </c>
      <c r="D95" s="21">
        <v>7</v>
      </c>
      <c r="E95" s="21">
        <v>2</v>
      </c>
      <c r="F95" s="21">
        <v>1</v>
      </c>
      <c r="G95" s="22">
        <f t="shared" si="4"/>
        <v>6</v>
      </c>
      <c r="H95" s="1">
        <f t="shared" si="5"/>
        <v>87.5</v>
      </c>
      <c r="I95" s="1">
        <f t="shared" si="6"/>
        <v>12.5</v>
      </c>
      <c r="J95" s="1">
        <f t="shared" si="7"/>
        <v>75</v>
      </c>
    </row>
    <row r="96" spans="1:10" ht="13.5" customHeight="1" x14ac:dyDescent="0.3">
      <c r="A96" s="20" t="s">
        <v>123</v>
      </c>
      <c r="B96" s="21">
        <v>54</v>
      </c>
      <c r="C96" s="21">
        <v>0</v>
      </c>
      <c r="D96" s="21">
        <v>18</v>
      </c>
      <c r="E96" s="21">
        <v>3</v>
      </c>
      <c r="F96" s="21">
        <v>2</v>
      </c>
      <c r="G96" s="22">
        <f t="shared" si="4"/>
        <v>16</v>
      </c>
      <c r="H96" s="1">
        <f t="shared" si="5"/>
        <v>47.368421052631575</v>
      </c>
      <c r="I96" s="1">
        <f t="shared" si="6"/>
        <v>5.2631578947368416</v>
      </c>
      <c r="J96" s="1">
        <f t="shared" si="7"/>
        <v>42.105263157894733</v>
      </c>
    </row>
    <row r="97" spans="1:10" ht="13.5" customHeight="1" x14ac:dyDescent="0.3">
      <c r="A97" s="20" t="s">
        <v>124</v>
      </c>
      <c r="B97" s="21">
        <v>28</v>
      </c>
      <c r="C97" s="21">
        <v>0</v>
      </c>
      <c r="D97" s="21">
        <v>16</v>
      </c>
      <c r="E97" s="21">
        <v>2</v>
      </c>
      <c r="F97" s="21">
        <v>2</v>
      </c>
      <c r="G97" s="22">
        <f t="shared" si="4"/>
        <v>14</v>
      </c>
      <c r="H97" s="1">
        <f t="shared" si="5"/>
        <v>114.28571428571428</v>
      </c>
      <c r="I97" s="1">
        <f t="shared" si="6"/>
        <v>14.285714285714285</v>
      </c>
      <c r="J97" s="1">
        <f t="shared" si="7"/>
        <v>100</v>
      </c>
    </row>
    <row r="98" spans="1:10" ht="13.5" customHeight="1" x14ac:dyDescent="0.3">
      <c r="A98" s="20" t="s">
        <v>125</v>
      </c>
      <c r="B98" s="21">
        <v>7</v>
      </c>
      <c r="C98" s="21">
        <v>0</v>
      </c>
      <c r="D98" s="21">
        <v>3</v>
      </c>
      <c r="E98" s="21">
        <v>0</v>
      </c>
      <c r="F98" s="21">
        <v>0</v>
      </c>
      <c r="G98" s="22">
        <f t="shared" si="4"/>
        <v>3</v>
      </c>
      <c r="H98" s="1">
        <f t="shared" si="5"/>
        <v>75</v>
      </c>
      <c r="I98" s="1">
        <f t="shared" si="6"/>
        <v>0</v>
      </c>
      <c r="J98" s="1">
        <f t="shared" si="7"/>
        <v>75</v>
      </c>
    </row>
    <row r="99" spans="1:10" ht="13.5" customHeight="1" x14ac:dyDescent="0.3">
      <c r="A99" s="20" t="s">
        <v>126</v>
      </c>
      <c r="B99" s="21">
        <v>17</v>
      </c>
      <c r="C99" s="21">
        <v>0</v>
      </c>
      <c r="D99" s="21">
        <v>7</v>
      </c>
      <c r="E99" s="21">
        <v>0</v>
      </c>
      <c r="F99" s="21">
        <v>0</v>
      </c>
      <c r="G99" s="22">
        <f t="shared" si="4"/>
        <v>7</v>
      </c>
      <c r="H99" s="1">
        <f t="shared" si="5"/>
        <v>70</v>
      </c>
      <c r="I99" s="1">
        <f t="shared" si="6"/>
        <v>0</v>
      </c>
      <c r="J99" s="1">
        <f t="shared" si="7"/>
        <v>70</v>
      </c>
    </row>
    <row r="100" spans="1:10" ht="13.5" customHeight="1" x14ac:dyDescent="0.3">
      <c r="A100" s="20" t="s">
        <v>127</v>
      </c>
      <c r="B100" s="21">
        <v>4</v>
      </c>
      <c r="C100" s="21">
        <v>0</v>
      </c>
      <c r="D100" s="21">
        <v>2</v>
      </c>
      <c r="E100" s="21">
        <v>0</v>
      </c>
      <c r="F100" s="21">
        <v>0</v>
      </c>
      <c r="G100" s="22">
        <f t="shared" si="4"/>
        <v>2</v>
      </c>
      <c r="H100" s="1">
        <f t="shared" si="5"/>
        <v>100</v>
      </c>
      <c r="I100" s="1">
        <f t="shared" si="6"/>
        <v>0</v>
      </c>
      <c r="J100" s="1">
        <f t="shared" si="7"/>
        <v>100</v>
      </c>
    </row>
    <row r="101" spans="1:10" ht="13.5" customHeight="1" x14ac:dyDescent="0.3">
      <c r="A101" s="34" t="s">
        <v>128</v>
      </c>
      <c r="B101" s="33">
        <v>67</v>
      </c>
      <c r="C101" s="33">
        <v>0</v>
      </c>
      <c r="D101" s="33">
        <v>31</v>
      </c>
      <c r="E101" s="33">
        <v>2</v>
      </c>
      <c r="F101" s="33">
        <v>1</v>
      </c>
      <c r="G101" s="31">
        <f t="shared" ref="G101:G102" si="8">D101-F101</f>
        <v>30</v>
      </c>
      <c r="H101" s="32">
        <f t="shared" ref="H101:H102" si="9">D101/(B101-D101+F101)*100</f>
        <v>83.78378378378379</v>
      </c>
      <c r="I101" s="32">
        <f t="shared" ref="I101:I102" si="10">F101/(B101-D101+F101)*100</f>
        <v>2.7027027027027026</v>
      </c>
      <c r="J101" s="32">
        <f t="shared" ref="J101:J102" si="11">G101/(B101-D101+F101)*100</f>
        <v>81.081081081081081</v>
      </c>
    </row>
    <row r="102" spans="1:10" ht="13.5" customHeight="1" x14ac:dyDescent="0.3">
      <c r="A102" s="12" t="s">
        <v>129</v>
      </c>
      <c r="B102" s="13">
        <v>5305</v>
      </c>
      <c r="C102" s="13">
        <v>22</v>
      </c>
      <c r="D102" s="13">
        <v>2002</v>
      </c>
      <c r="E102" s="13">
        <v>308</v>
      </c>
      <c r="F102" s="13">
        <v>265</v>
      </c>
      <c r="G102" s="14">
        <f t="shared" si="8"/>
        <v>1737</v>
      </c>
      <c r="H102" s="15">
        <f t="shared" si="9"/>
        <v>56.109865470852014</v>
      </c>
      <c r="I102" s="15">
        <f t="shared" si="10"/>
        <v>7.4271300448430502</v>
      </c>
      <c r="J102" s="15">
        <f t="shared" si="11"/>
        <v>48.682735426008968</v>
      </c>
    </row>
    <row r="103" spans="1:10" ht="13.5" customHeight="1" x14ac:dyDescent="0.3">
      <c r="A103" s="8"/>
    </row>
    <row r="104" spans="1:10" ht="13.5" customHeight="1" x14ac:dyDescent="0.25">
      <c r="A104" s="8" t="s">
        <v>10</v>
      </c>
    </row>
    <row r="105" spans="1:10" ht="13.5" customHeight="1" x14ac:dyDescent="0.25">
      <c r="A105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tot</vt:lpstr>
      <vt:lpstr>agric</vt:lpstr>
      <vt:lpstr>estraz minerali</vt:lpstr>
      <vt:lpstr>att manif</vt:lpstr>
      <vt:lpstr>energia</vt:lpstr>
      <vt:lpstr>acqua</vt:lpstr>
      <vt:lpstr>costruz</vt:lpstr>
      <vt:lpstr>commercio</vt:lpstr>
      <vt:lpstr>trasporto</vt:lpstr>
      <vt:lpstr>alloggio</vt:lpstr>
      <vt:lpstr>info comunic</vt:lpstr>
      <vt:lpstr>att finanz</vt:lpstr>
      <vt:lpstr>att immobil</vt:lpstr>
      <vt:lpstr>att profess</vt:lpstr>
      <vt:lpstr>noleggio</vt:lpstr>
      <vt:lpstr>amm. pubbl</vt:lpstr>
      <vt:lpstr>istruzione</vt:lpstr>
      <vt:lpstr>sanità</vt:lpstr>
      <vt:lpstr>att artist</vt:lpstr>
      <vt:lpstr>altri servizi</vt:lpstr>
      <vt:lpstr>non classif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2019-07-02T10:21:43Z</dcterms:modified>
</cp:coreProperties>
</file>